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<sst xmlns="http://schemas.openxmlformats.org/spreadsheetml/2006/main" count="1078" uniqueCount="589">
  <si>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</si>
  <si>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</si>
  <si>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</si>
  <si>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</si>
  <si>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</si>
  <si>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</si>
  <si>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</si>
  <si>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</si>
  <si>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</si>
  <si>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</si>
  <si>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</si>
  <si>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</si>
  <si>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</si>
  <si>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</si>
  <si>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</si>
  <si>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</si>
  <si>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</si>
  <si>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</si>
  <si>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</si>
  <si>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</si>
  <si>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</si>
  <si>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</si>
  <si>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</si>
  <si>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</si>
  <si>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</si>
  <si>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</si>
  <si>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</si>
  <si>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</si>
  <si>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</si>
  <si>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</si>
  <si>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</si>
  <si>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</si>
  <si>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</si>
  <si>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</si>
  <si>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</si>
  <si>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</si>
  <si>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</si>
  <si>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</si>
  <si>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</si>
  <si>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</si>
  <si>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</si>
  <si>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</si>
  <si>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</si>
  <si>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</si>
  <si>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</si>
  <si>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</si>
  <si>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</si>
  <si>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</si>
  <si>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</si>
  <si>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</si>
  <si>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</si>
  <si>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</si>
  <si>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</si>
  <si>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</si>
  <si>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</si>
  <si>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</si>
  <si>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</si>
  <si>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</si>
  <si>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</si>
  <si>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</si>
  <si>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</si>
  <si>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</si>
  <si>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</si>
  <si>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</si>
  <si>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</si>
  <si>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</si>
  <si>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</si>
  <si>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</si>
  <si>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</si>
  <si>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</si>
  <si>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</si>
  <si>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</si>
  <si>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</si>
  <si>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</si>
  <si>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</si>
  <si>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</si>
  <si>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</si>
  <si>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</si>
  <si>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</si>
  <si>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</si>
  <si>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</si>
  <si>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</si>
  <si>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</si>
  <si>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</si>
  <si>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</si>
  <si>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</si>
  <si>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</si>
  <si>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</si>
  <si>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</si>
  <si>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</si>
  <si>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</si>
  <si>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</si>
  <si>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</si>
  <si>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</si>
  <si>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</si>
  <si>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</si>
  <si>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</si>
  <si>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</si>
  <si>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</si>
  <si>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</si>
  <si>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</si>
  <si>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</si>
  <si>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</si>
  <si>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</si>
  <si>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</si>
  <si>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</si>
  <si>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</si>
  <si>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</si>
  <si>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</si>
  <si>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</si>
  <si>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</si>
  <si>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</si>
  <si>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</si>
  <si>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</si>
  <si>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</si>
  <si>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</si>
  <si>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</si>
  <si>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</si>
  <si>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</si>
  <si>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</si>
  <si>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</si>
  <si>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</si>
  <si>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</si>
  <si>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</si>
  <si>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</si>
  <si>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</si>
  <si>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</si>
  <si>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</si>
  <si>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</si>
  <si>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</si>
  <si>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</si>
  <si>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</si>
  <si>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</si>
  <si>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</si>
  <si>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</si>
  <si>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</si>
  <si>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</si>
  <si>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</si>
  <si>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</si>
  <si>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</si>
  <si>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</si>
  <si>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</si>
  <si>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</si>
  <si>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</si>
  <si>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</si>
  <si>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</si>
  <si>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</si>
  <si>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</si>
  <si>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</si>
  <si>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</si>
  <si>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</si>
  <si>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</si>
  <si>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</si>
  <si>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</si>
  <si>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</si>
  <si>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</si>
  <si>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</si>
  <si>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</si>
  <si>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</si>
  <si>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</si>
  <si>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</si>
  <si>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</si>
  <si>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</si>
  <si>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</si>
  <si>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</si>
  <si>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</si>
  <si>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</si>
  <si>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</si>
  <si>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</si>
  <si>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</si>
  <si>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</si>
  <si>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</si>
  <si>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</si>
  <si>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</si>
  <si>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</si>
  <si>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</si>
  <si>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</si>
  <si>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</si>
  <si>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</si>
  <si>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</si>
  <si>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</si>
  <si>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</si>
  <si>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</si>
  <si>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</si>
  <si>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</si>
  <si>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</si>
  <si>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</si>
  <si>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</si>
  <si>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</si>
  <si>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</si>
  <si>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</si>
  <si>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</si>
  <si>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</si>
  <si>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</si>
  <si>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</si>
  <si>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</si>
  <si>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</si>
  <si>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</si>
  <si>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</si>
  <si>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</si>
  <si>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</si>
  <si>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</si>
  <si>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</si>
  <si>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</si>
  <si>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</si>
  <si>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</si>
  <si>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</si>
  <si>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</si>
  <si>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</si>
  <si>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</si>
  <si>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</si>
  <si>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</si>
  <si>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</si>
  <si>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</si>
  <si>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</si>
  <si>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</si>
  <si>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</si>
  <si>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</si>
  <si>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</si>
  <si>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</si>
  <si>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</si>
  <si>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</si>
  <si>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</si>
  <si>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</si>
  <si>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</si>
  <si>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</si>
  <si>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</si>
  <si>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</si>
  <si>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</si>
  <si>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</si>
  <si>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</si>
  <si>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</si>
  <si>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</si>
  <si>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</si>
  <si>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</si>
  <si>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</si>
  <si>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</si>
  <si>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</si>
  <si>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</si>
  <si>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</si>
  <si>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</si>
  <si>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</si>
  <si>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</si>
  <si>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</si>
  <si>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</si>
  <si>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</si>
  <si>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</si>
  <si>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</si>
  <si>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</si>
  <si>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</si>
  <si>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</si>
  <si>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</si>
  <si>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</si>
  <si>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</si>
  <si>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</si>
  <si>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</si>
  <si>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</si>
  <si>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</si>
  <si>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</si>
  <si>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</si>
  <si>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</si>
  <si>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</si>
  <si>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</si>
  <si>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</si>
  <si>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</si>
  <si>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</si>
  <si>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</si>
  <si>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</si>
  <si>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</si>
  <si>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</si>
  <si>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</si>
  <si>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</si>
  <si>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</si>
  <si>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</si>
  <si>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</si>
  <si>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</si>
  <si>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</si>
  <si>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</si>
  <si>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</si>
  <si>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</si>
  <si>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</si>
  <si>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</si>
  <si>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</si>
  <si>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</si>
  <si>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</si>
  <si>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</si>
  <si>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</si>
  <si>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</si>
  <si>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</si>
  <si>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</si>
  <si>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</si>
  <si>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</si>
  <si>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</si>
  <si>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</si>
  <si>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</si>
  <si>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</si>
  <si>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</si>
  <si>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</si>
  <si>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</si>
  <si>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</si>
  <si>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</si>
  <si>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</si>
  <si>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</si>
  <si>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</si>
  <si>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</si>
  <si>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</si>
  <si>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</si>
  <si>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</si>
  <si>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</si>
  <si>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</si>
  <si>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</si>
  <si>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</si>
  <si>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</si>
  <si>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</si>
  <si>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</si>
  <si>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</si>
  <si>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</si>
  <si>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</si>
  <si>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</si>
  <si>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</si>
  <si>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</si>
  <si>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</si>
  <si>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</si>
  <si>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</si>
  <si>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</si>
  <si>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</si>
  <si>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</si>
  <si>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</si>
  <si>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</si>
  <si>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</si>
  <si>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</si>
  <si>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</si>
  <si>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</si>
  <si>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</si>
  <si>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</si>
  <si>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</si>
  <si>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</si>
  <si>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</si>
  <si>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</si>
  <si>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</si>
  <si>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</si>
  <si>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</si>
  <si>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</si>
  <si>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</si>
  <si>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</si>
  <si>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</si>
  <si>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</si>
  <si>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</si>
  <si>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</si>
  <si>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</si>
  <si>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</si>
  <si>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</si>
  <si>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</si>
  <si>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</si>
  <si>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</si>
  <si>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</si>
  <si>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</si>
  <si>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</si>
  <si>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</si>
  <si>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</si>
  <si>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</si>
  <si>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</si>
  <si>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</si>
  <si>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</si>
  <si>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</si>
  <si>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</si>
  <si>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</si>
  <si>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</si>
  <si>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</si>
  <si>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</si>
  <si>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</si>
  <si>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</si>
  <si>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</si>
  <si>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</si>
  <si>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</si>
  <si>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</si>
  <si>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</si>
  <si>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</si>
  <si>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</si>
  <si>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</si>
  <si>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</si>
  <si>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</si>
  <si>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</si>
  <si>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</si>
  <si>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</si>
  <si>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</si>
  <si>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</si>
  <si>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</si>
  <si>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</si>
  <si>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</si>
  <si>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</si>
  <si>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</si>
  <si>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</si>
  <si>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</si>
  <si>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</si>
  <si>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</si>
  <si>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</si>
  <si>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</si>
  <si>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</si>
  <si>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</si>
  <si>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</si>
  <si>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</si>
  <si>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</si>
  <si>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</si>
  <si>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</si>
  <si>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</si>
  <si>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</si>
  <si>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</si>
  <si>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</si>
  <si>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</si>
  <si>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</si>
  <si>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</si>
  <si>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</si>
  <si>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</si>
  <si>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</si>
  <si>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</si>
  <si>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</si>
  <si>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</si>
  <si>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</si>
  <si>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</si>
  <si>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</si>
  <si>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</si>
  <si>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</si>
  <si>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</si>
  <si>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</si>
  <si>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</si>
  <si>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</si>
  <si>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</si>
  <si>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</si>
  <si>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</si>
  <si>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</si>
  <si>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</si>
  <si>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</si>
  <si>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</si>
  <si>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</si>
  <si>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</si>
  <si>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</si>
  <si>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</si>
  <si>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</si>
  <si>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</si>
  <si>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</si>
  <si>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</si>
  <si>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</si>
  <si>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</si>
  <si>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</si>
  <si>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</si>
  <si>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</si>
  <si>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</si>
  <si>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</si>
  <si>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</si>
  <si>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</si>
  <si>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</si>
  <si>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</si>
  <si>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</si>
  <si>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</si>
  <si>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</si>
  <si>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</si>
  <si>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</si>
  <si>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</si>
  <si>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</si>
  <si>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</si>
  <si>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</si>
  <si>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</si>
  <si>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</si>
  <si>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</si>
  <si>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</si>
  <si>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</si>
  <si>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</si>
  <si>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</si>
  <si>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</si>
  <si>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</si>
  <si>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</si>
  <si>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</si>
  <si>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</si>
  <si>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</si>
  <si>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</si>
  <si>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</si>
  <si>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</si>
  <si>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</si>
  <si>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</si>
  <si>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</si>
  <si>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</si>
  <si>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</si>
  <si>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</si>
  <si>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</si>
  <si>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</si>
  <si>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</si>
  <si>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</si>
  <si>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</si>
  <si>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</si>
  <si>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</si>
  <si>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</si>
  <si>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</si>
  <si>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</si>
  <si>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</si>
  <si>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</si>
  <si>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</si>
  <si>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</si>
  <si>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</si>
  <si>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</si>
  <si>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</si>
  <si>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</si>
  <si>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</si>
  <si>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</si>
  <si>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</si>
  <si>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</si>
  <si>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</si>
  <si>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</si>
  <si>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</si>
  <si>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</si>
  <si>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</si>
  <si>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</si>
  <si>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</si>
  <si>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</si>
  <si>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</si>
  <si>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</si>
  <si>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</si>
  <si>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</si>
  <si>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</si>
  <si>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</si>
  <si>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</si>
  <si>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</si>
  <si>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</si>
  <si>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</si>
  <si>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</si>
  <si>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</si>
  <si>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</si>
  <si>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</si>
  <si>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</si>
  <si>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</si>
  <si>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</si>
  <si>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</si>
  <si>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</si>
  <si>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</si>
  <si>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</si>
  <si>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</si>
  <si>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</si>
  <si>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</si>
  <si>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</si>
  <si>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</si>
  <si>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</si>
  <si>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</si>
  <si>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</si>
  <si>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</si>
  <si>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</si>
  <si>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</si>
  <si>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</si>
  <si>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</si>
  <si>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</si>
  <si>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</si>
  <si>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</si>
  <si>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</si>
  <si>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</si>
  <si>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</si>
  <si>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</si>
  <si>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</si>
  <si>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</si>
  <si>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</si>
  <si>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</si>
  <si>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</si>
  <si>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</si>
  <si>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</si>
  <si>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</si>
  <si>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</si>
  <si>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</si>
  <si>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</si>
  <si>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</si>
  <si>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</si>
  <si>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</si>
  <si>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</si>
  <si>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</si>
  <si>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</si>
  <si>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</si>
  <si>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</si>
  <si>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</si>
  <si>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</si>
  <si>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</si>
  <si>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</si>
  <si>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</si>
  <si>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</si>
  <si>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</si>
  <si>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</si>
  <si>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</si>
  <si>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</si>
  <si>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</si>
  <si>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</si>
  <si>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</si>
  <si>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1.2.2.47.12</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</si>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</sst>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7592"/>
        <c:axId val="529756416"/>
      </c:lineChart>
      <c:catAx>
        <c:axId val="52975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6416"/>
        <c:crosses val="autoZero"/>
        <c:auto val="1"/>
        <c:lblAlgn val="ctr"/>
        <c:lblOffset val="100"/>
        <c:noMultiLvlLbl val="0"/>
      </c:catAx>
      <c:valAx>
        <c:axId val="52975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9757984"/>
        <c:axId val="529750536"/>
      </c:lineChart>
      <c:catAx>
        <c:axId val="52975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536"/>
        <c:crosses val="autoZero"/>
        <c:auto val="1"/>
        <c:lblAlgn val="ctr"/>
        <c:lblOffset val="100"/>
        <c:noMultiLvlLbl val="0"/>
      </c:catAx>
      <c:valAx>
        <c:axId val="52975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529757200"/>
        <c:axId val="529750144"/>
      </c:lineChart>
      <c:catAx>
        <c:axId val="52975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144"/>
        <c:crosses val="autoZero"/>
        <c:auto val="1"/>
        <c:lblAlgn val="ctr"/>
        <c:lblOffset val="100"/>
        <c:noMultiLvlLbl val="0"/>
      </c:catAx>
      <c:valAx>
        <c:axId val="52975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8376"/>
        <c:axId val="529758768"/>
      </c:lineChart>
      <c:catAx>
        <c:axId val="52975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8768"/>
        <c:crosses val="autoZero"/>
        <c:auto val="1"/>
        <c:lblAlgn val="ctr"/>
        <c:lblOffset val="100"/>
        <c:noMultiLvlLbl val="0"/>
      </c:catAx>
      <c:valAx>
        <c:axId val="52975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160"/>
        <c:axId val="529759552"/>
      </c:lineChart>
      <c:catAx>
        <c:axId val="52975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9552"/>
        <c:crosses val="autoZero"/>
        <c:auto val="1"/>
        <c:lblAlgn val="ctr"/>
        <c:lblOffset val="100"/>
        <c:noMultiLvlLbl val="0"/>
      </c:catAx>
      <c:valAx>
        <c:axId val="52975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0928"/>
        <c:axId val="529751320"/>
      </c:lineChart>
      <c:catAx>
        <c:axId val="52975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1320"/>
        <c:crosses val="autoZero"/>
        <c:auto val="1"/>
        <c:lblAlgn val="ctr"/>
        <c:lblOffset val="100"/>
        <c:noMultiLvlLbl val="0"/>
      </c:catAx>
      <c:valAx>
        <c:axId val="52975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8576"/>
        <c:axId val="529748968"/>
      </c:lineChart>
      <c:catAx>
        <c:axId val="52974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8968"/>
        <c:crosses val="autoZero"/>
        <c:auto val="1"/>
        <c:lblAlgn val="ctr"/>
        <c:lblOffset val="100"/>
        <c:noMultiLvlLbl val="0"/>
      </c:catAx>
      <c:valAx>
        <c:axId val="52974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2104"/>
        <c:axId val="529752496"/>
      </c:lineChart>
      <c:catAx>
        <c:axId val="52975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2496"/>
        <c:crosses val="autoZero"/>
        <c:auto val="1"/>
        <c:lblAlgn val="ctr"/>
        <c:lblOffset val="100"/>
        <c:noMultiLvlLbl val="0"/>
      </c:catAx>
      <c:valAx>
        <c:axId val="52975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3280"/>
        <c:axId val="529753672"/>
      </c:lineChart>
      <c:catAx>
        <c:axId val="52975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3672"/>
        <c:crosses val="autoZero"/>
        <c:auto val="1"/>
        <c:lblAlgn val="ctr"/>
        <c:lblOffset val="100"/>
        <c:noMultiLvlLbl val="0"/>
      </c:catAx>
      <c:valAx>
        <c:axId val="52975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1712"/>
        <c:axId val="529765040"/>
      </c:lineChart>
      <c:catAx>
        <c:axId val="52975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5040"/>
        <c:crosses val="autoZero"/>
        <c:auto val="1"/>
        <c:lblAlgn val="ctr"/>
        <c:lblOffset val="100"/>
        <c:noMultiLvlLbl val="0"/>
      </c:catAx>
      <c:valAx>
        <c:axId val="52976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5432"/>
        <c:axId val="529765824"/>
      </c:lineChart>
      <c:catAx>
        <c:axId val="52976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5824"/>
        <c:crosses val="autoZero"/>
        <c:auto val="1"/>
        <c:lblAlgn val="ctr"/>
        <c:lblOffset val="100"/>
        <c:noMultiLvlLbl val="0"/>
      </c:catAx>
      <c:valAx>
        <c:axId val="52976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6216"/>
        <c:axId val="529761904"/>
      </c:lineChart>
      <c:catAx>
        <c:axId val="52976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1904"/>
        <c:crosses val="autoZero"/>
        <c:auto val="1"/>
        <c:lblAlgn val="ctr"/>
        <c:lblOffset val="100"/>
        <c:noMultiLvlLbl val="0"/>
      </c:catAx>
      <c:valAx>
        <c:axId val="52976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6608"/>
        <c:axId val="529763472"/>
      </c:lineChart>
      <c:catAx>
        <c:axId val="52976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3472"/>
        <c:crosses val="autoZero"/>
        <c:auto val="1"/>
        <c:lblAlgn val="ctr"/>
        <c:lblOffset val="100"/>
        <c:noMultiLvlLbl val="0"/>
      </c:catAx>
      <c:valAx>
        <c:axId val="52976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0728"/>
        <c:axId val="529759944"/>
      </c:lineChart>
      <c:catAx>
        <c:axId val="52976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9944"/>
        <c:crosses val="autoZero"/>
        <c:auto val="1"/>
        <c:lblAlgn val="ctr"/>
        <c:lblOffset val="100"/>
        <c:noMultiLvlLbl val="0"/>
      </c:catAx>
      <c:valAx>
        <c:axId val="52975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2296"/>
        <c:axId val="529763864"/>
      </c:lineChart>
      <c:catAx>
        <c:axId val="52976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3864"/>
        <c:crosses val="autoZero"/>
        <c:auto val="1"/>
        <c:lblAlgn val="ctr"/>
        <c:lblOffset val="100"/>
        <c:noMultiLvlLbl val="0"/>
      </c:catAx>
      <c:valAx>
        <c:axId val="52976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3480"/>
        <c:axId val="529735248"/>
      </c:lineChart>
      <c:catAx>
        <c:axId val="52974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5248"/>
        <c:crosses val="autoZero"/>
        <c:auto val="1"/>
        <c:lblAlgn val="ctr"/>
        <c:lblOffset val="100"/>
        <c:noMultiLvlLbl val="0"/>
      </c:catAx>
      <c:valAx>
        <c:axId val="52973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2304"/>
        <c:axId val="529745440"/>
      </c:lineChart>
      <c:catAx>
        <c:axId val="52974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5440"/>
        <c:crosses val="autoZero"/>
        <c:auto val="1"/>
        <c:lblAlgn val="ctr"/>
        <c:lblOffset val="100"/>
        <c:noMultiLvlLbl val="0"/>
      </c:catAx>
      <c:valAx>
        <c:axId val="52974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6816"/>
        <c:axId val="529739952"/>
      </c:lineChart>
      <c:catAx>
        <c:axId val="52973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9952"/>
        <c:crosses val="autoZero"/>
        <c:auto val="1"/>
        <c:lblAlgn val="ctr"/>
        <c:lblOffset val="100"/>
        <c:noMultiLvlLbl val="0"/>
      </c:catAx>
      <c:valAx>
        <c:axId val="52973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1520"/>
        <c:axId val="529745832"/>
      </c:lineChart>
      <c:catAx>
        <c:axId val="52974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5832"/>
        <c:crosses val="autoZero"/>
        <c:auto val="1"/>
        <c:lblAlgn val="ctr"/>
        <c:lblOffset val="100"/>
        <c:noMultiLvlLbl val="0"/>
      </c:catAx>
      <c:valAx>
        <c:axId val="52974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8776"/>
        <c:axId val="529746616"/>
      </c:lineChart>
      <c:catAx>
        <c:axId val="52973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6616"/>
        <c:crosses val="autoZero"/>
        <c:auto val="1"/>
        <c:lblAlgn val="ctr"/>
        <c:lblOffset val="100"/>
        <c:noMultiLvlLbl val="0"/>
      </c:catAx>
      <c:valAx>
        <c:axId val="52974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5640"/>
        <c:axId val="529745048"/>
      </c:lineChart>
      <c:catAx>
        <c:axId val="52973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5048"/>
        <c:crosses val="autoZero"/>
        <c:auto val="1"/>
        <c:lblAlgn val="ctr"/>
        <c:lblOffset val="100"/>
        <c:noMultiLvlLbl val="0"/>
      </c:catAx>
      <c:valAx>
        <c:axId val="529745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7600"/>
        <c:axId val="681284896"/>
      </c:lineChart>
      <c:catAx>
        <c:axId val="52973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896"/>
        <c:crosses val="autoZero"/>
        <c:auto val="1"/>
        <c:lblAlgn val="ctr"/>
        <c:lblOffset val="100"/>
        <c:noMultiLvlLbl val="0"/>
      </c:catAx>
      <c:valAx>
        <c:axId val="68128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1760"/>
        <c:axId val="681288816"/>
      </c:lineChart>
      <c:catAx>
        <c:axId val="68128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816"/>
        <c:crosses val="autoZero"/>
        <c:auto val="1"/>
        <c:lblAlgn val="ctr"/>
        <c:lblOffset val="100"/>
        <c:noMultiLvlLbl val="0"/>
      </c:catAx>
      <c:valAx>
        <c:axId val="68128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288"/>
        <c:axId val="681284112"/>
      </c:lineChart>
      <c:catAx>
        <c:axId val="68128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112"/>
        <c:crosses val="autoZero"/>
        <c:auto val="1"/>
        <c:lblAlgn val="ctr"/>
        <c:lblOffset val="100"/>
        <c:noMultiLvlLbl val="0"/>
      </c:catAx>
      <c:valAx>
        <c:axId val="68128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152"/>
        <c:axId val="681293520"/>
      </c:lineChart>
      <c:catAx>
        <c:axId val="68128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520"/>
        <c:crosses val="autoZero"/>
        <c:auto val="1"/>
        <c:lblAlgn val="ctr"/>
        <c:lblOffset val="100"/>
        <c:noMultiLvlLbl val="0"/>
      </c:catAx>
      <c:valAx>
        <c:axId val="68129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1368"/>
        <c:axId val="681282544"/>
      </c:lineChart>
      <c:catAx>
        <c:axId val="68128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544"/>
        <c:crosses val="autoZero"/>
        <c:auto val="1"/>
        <c:lblAlgn val="ctr"/>
        <c:lblOffset val="100"/>
        <c:noMultiLvlLbl val="0"/>
      </c:catAx>
      <c:valAx>
        <c:axId val="68128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344"/>
        <c:axId val="681285680"/>
      </c:lineChart>
      <c:catAx>
        <c:axId val="68129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680"/>
        <c:crosses val="autoZero"/>
        <c:auto val="1"/>
        <c:lblAlgn val="ctr"/>
        <c:lblOffset val="100"/>
        <c:noMultiLvlLbl val="0"/>
      </c:catAx>
      <c:valAx>
        <c:axId val="68128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168"/>
        <c:axId val="681283328"/>
      </c:lineChart>
      <c:catAx>
        <c:axId val="68129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328"/>
        <c:crosses val="autoZero"/>
        <c:auto val="1"/>
        <c:lblAlgn val="ctr"/>
        <c:lblOffset val="100"/>
        <c:noMultiLvlLbl val="0"/>
      </c:catAx>
      <c:valAx>
        <c:axId val="68128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504"/>
        <c:axId val="681286072"/>
      </c:lineChart>
      <c:catAx>
        <c:axId val="68128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072"/>
        <c:crosses val="autoZero"/>
        <c:auto val="1"/>
        <c:lblAlgn val="ctr"/>
        <c:lblOffset val="100"/>
        <c:noMultiLvlLbl val="0"/>
      </c:catAx>
      <c:valAx>
        <c:axId val="68128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87248"/>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248"/>
        <c:crosses val="autoZero"/>
        <c:auto val="1"/>
        <c:lblAlgn val="ctr"/>
        <c:lblOffset val="100"/>
        <c:noMultiLvlLbl val="0"/>
      </c:catAx>
      <c:valAx>
        <c:axId val="68128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424"/>
        <c:axId val="681289208"/>
      </c:lineChart>
      <c:catAx>
        <c:axId val="68128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208"/>
        <c:crosses val="autoZero"/>
        <c:auto val="1"/>
        <c:lblAlgn val="ctr"/>
        <c:lblOffset val="100"/>
        <c:noMultiLvlLbl val="0"/>
      </c:catAx>
      <c:valAx>
        <c:axId val="68128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384"/>
        <c:axId val="681291560"/>
      </c:lineChart>
      <c:catAx>
        <c:axId val="68129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560"/>
        <c:crosses val="autoZero"/>
        <c:auto val="1"/>
        <c:lblAlgn val="ctr"/>
        <c:lblOffset val="100"/>
        <c:noMultiLvlLbl val="0"/>
      </c:catAx>
      <c:valAx>
        <c:axId val="68129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712"/>
        <c:axId val="681293912"/>
      </c:lineChart>
      <c:catAx>
        <c:axId val="68130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912"/>
        <c:crosses val="autoZero"/>
        <c:auto val="1"/>
        <c:lblAlgn val="ctr"/>
        <c:lblOffset val="100"/>
        <c:noMultiLvlLbl val="0"/>
      </c:catAx>
      <c:valAx>
        <c:axId val="68129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008"/>
        <c:axId val="681304888"/>
      </c:lineChart>
      <c:catAx>
        <c:axId val="68129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888"/>
        <c:crosses val="autoZero"/>
        <c:auto val="1"/>
        <c:lblAlgn val="ctr"/>
        <c:lblOffset val="100"/>
        <c:noMultiLvlLbl val="0"/>
      </c:catAx>
      <c:valAx>
        <c:axId val="6813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968"/>
        <c:axId val="681298224"/>
      </c:lineChart>
      <c:catAx>
        <c:axId val="68130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224"/>
        <c:crosses val="autoZero"/>
        <c:auto val="1"/>
        <c:lblAlgn val="ctr"/>
        <c:lblOffset val="100"/>
        <c:noMultiLvlLbl val="0"/>
      </c:catAx>
      <c:valAx>
        <c:axId val="68129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264"/>
        <c:axId val="681299400"/>
      </c:lineChart>
      <c:catAx>
        <c:axId val="68129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400"/>
        <c:crosses val="autoZero"/>
        <c:auto val="1"/>
        <c:lblAlgn val="ctr"/>
        <c:lblOffset val="100"/>
        <c:noMultiLvlLbl val="0"/>
      </c:catAx>
      <c:valAx>
        <c:axId val="6812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064"/>
        <c:axId val="681301360"/>
      </c:lineChart>
      <c:catAx>
        <c:axId val="6813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360"/>
        <c:crosses val="autoZero"/>
        <c:auto val="1"/>
        <c:lblAlgn val="ctr"/>
        <c:lblOffset val="100"/>
        <c:noMultiLvlLbl val="0"/>
      </c:catAx>
      <c:valAx>
        <c:axId val="68130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792"/>
        <c:axId val="681302928"/>
      </c:lineChart>
      <c:catAx>
        <c:axId val="68129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696"/>
        <c:axId val="681302536"/>
      </c:lineChart>
      <c:catAx>
        <c:axId val="68129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536"/>
        <c:crosses val="autoZero"/>
        <c:auto val="1"/>
        <c:lblAlgn val="ctr"/>
        <c:lblOffset val="100"/>
        <c:noMultiLvlLbl val="0"/>
      </c:catAx>
      <c:valAx>
        <c:axId val="6813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144"/>
        <c:axId val="681300184"/>
      </c:lineChart>
      <c:catAx>
        <c:axId val="68130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184"/>
        <c:crosses val="autoZero"/>
        <c:auto val="1"/>
        <c:lblAlgn val="ctr"/>
        <c:lblOffset val="100"/>
        <c:noMultiLvlLbl val="0"/>
      </c:catAx>
      <c:valAx>
        <c:axId val="68130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5280"/>
        <c:axId val="681303320"/>
      </c:lineChart>
      <c:catAx>
        <c:axId val="6813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3320"/>
        <c:crosses val="autoZero"/>
        <c:auto val="1"/>
        <c:lblAlgn val="ctr"/>
        <c:lblOffset val="100"/>
        <c:noMultiLvlLbl val="0"/>
      </c:catAx>
      <c:valAx>
        <c:axId val="68130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440"/>
        <c:axId val="681304104"/>
      </c:lineChart>
      <c:catAx>
        <c:axId val="68129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104"/>
        <c:crosses val="autoZero"/>
        <c:auto val="1"/>
        <c:lblAlgn val="ctr"/>
        <c:lblOffset val="100"/>
        <c:noMultiLvlLbl val="0"/>
      </c:catAx>
      <c:valAx>
        <c:axId val="6813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832"/>
        <c:axId val="681300576"/>
      </c:lineChart>
      <c:catAx>
        <c:axId val="68129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576"/>
        <c:crosses val="autoZero"/>
        <c:auto val="1"/>
        <c:lblAlgn val="ctr"/>
        <c:lblOffset val="100"/>
        <c:noMultiLvlLbl val="0"/>
      </c:catAx>
      <c:valAx>
        <c:axId val="68130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09200"/>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200"/>
        <c:crosses val="autoZero"/>
        <c:auto val="1"/>
        <c:lblAlgn val="ctr"/>
        <c:lblOffset val="100"/>
        <c:noMultiLvlLbl val="0"/>
      </c:catAx>
      <c:valAx>
        <c:axId val="68130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0376"/>
        <c:axId val="681306848"/>
      </c:lineChart>
      <c:catAx>
        <c:axId val="68131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848"/>
        <c:crosses val="autoZero"/>
        <c:auto val="1"/>
        <c:lblAlgn val="ctr"/>
        <c:lblOffset val="100"/>
        <c:noMultiLvlLbl val="0"/>
      </c:catAx>
      <c:valAx>
        <c:axId val="68130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824"/>
        <c:axId val="681313904"/>
      </c:lineChart>
      <c:catAx>
        <c:axId val="68131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904"/>
        <c:crosses val="autoZero"/>
        <c:auto val="1"/>
        <c:lblAlgn val="ctr"/>
        <c:lblOffset val="100"/>
        <c:noMultiLvlLbl val="0"/>
      </c:catAx>
      <c:valAx>
        <c:axId val="68131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2728"/>
        <c:axId val="681310768"/>
      </c:lineChart>
      <c:catAx>
        <c:axId val="68131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768"/>
        <c:crosses val="autoZero"/>
        <c:auto val="1"/>
        <c:lblAlgn val="ctr"/>
        <c:lblOffset val="100"/>
        <c:noMultiLvlLbl val="0"/>
      </c:catAx>
      <c:valAx>
        <c:axId val="68131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552"/>
        <c:axId val="681316256"/>
      </c:lineChart>
      <c:catAx>
        <c:axId val="68131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6256"/>
        <c:crosses val="autoZero"/>
        <c:auto val="1"/>
        <c:lblAlgn val="ctr"/>
        <c:lblOffset val="100"/>
        <c:noMultiLvlLbl val="0"/>
      </c:catAx>
      <c:valAx>
        <c:axId val="68131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080"/>
        <c:axId val="681311160"/>
      </c:lineChart>
      <c:catAx>
        <c:axId val="68131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160"/>
        <c:crosses val="autoZero"/>
        <c:auto val="1"/>
        <c:lblAlgn val="ctr"/>
        <c:lblOffset val="100"/>
        <c:noMultiLvlLbl val="0"/>
      </c:catAx>
      <c:valAx>
        <c:axId val="68131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120"/>
        <c:axId val="681313512"/>
      </c:lineChart>
      <c:catAx>
        <c:axId val="68131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512"/>
        <c:crosses val="autoZero"/>
        <c:auto val="1"/>
        <c:lblAlgn val="ctr"/>
        <c:lblOffset val="100"/>
        <c:noMultiLvlLbl val="0"/>
      </c:catAx>
      <c:valAx>
        <c:axId val="68131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416"/>
        <c:axId val="681314688"/>
      </c:lineChart>
      <c:catAx>
        <c:axId val="68130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688"/>
        <c:crosses val="autoZero"/>
        <c:auto val="1"/>
        <c:lblAlgn val="ctr"/>
        <c:lblOffset val="100"/>
        <c:noMultiLvlLbl val="0"/>
      </c:catAx>
      <c:valAx>
        <c:axId val="68131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7632"/>
        <c:axId val="681306456"/>
      </c:lineChart>
      <c:catAx>
        <c:axId val="68130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456"/>
        <c:crosses val="autoZero"/>
        <c:auto val="1"/>
        <c:lblAlgn val="ctr"/>
        <c:lblOffset val="100"/>
        <c:noMultiLvlLbl val="0"/>
      </c:catAx>
      <c:valAx>
        <c:axId val="68130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432"/>
        <c:axId val="681308024"/>
      </c:lineChart>
      <c:catAx>
        <c:axId val="68131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024"/>
        <c:crosses val="autoZero"/>
        <c:auto val="1"/>
        <c:lblAlgn val="ctr"/>
        <c:lblOffset val="100"/>
        <c:noMultiLvlLbl val="0"/>
      </c:catAx>
      <c:valAx>
        <c:axId val="6813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592"/>
        <c:axId val="681321744"/>
      </c:lineChart>
      <c:catAx>
        <c:axId val="68130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744"/>
        <c:crosses val="autoZero"/>
        <c:auto val="1"/>
        <c:lblAlgn val="ctr"/>
        <c:lblOffset val="100"/>
        <c:noMultiLvlLbl val="0"/>
      </c:catAx>
      <c:valAx>
        <c:axId val="68132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960"/>
        <c:axId val="681321352"/>
      </c:lineChart>
      <c:catAx>
        <c:axId val="68132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352"/>
        <c:crosses val="autoZero"/>
        <c:auto val="1"/>
        <c:lblAlgn val="ctr"/>
        <c:lblOffset val="100"/>
        <c:noMultiLvlLbl val="0"/>
      </c:catAx>
      <c:valAx>
        <c:axId val="68132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3704"/>
        <c:axId val="681322528"/>
      </c:lineChart>
      <c:catAx>
        <c:axId val="68132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528"/>
        <c:crosses val="autoZero"/>
        <c:auto val="1"/>
        <c:lblAlgn val="ctr"/>
        <c:lblOffset val="100"/>
        <c:noMultiLvlLbl val="0"/>
      </c:catAx>
      <c:valAx>
        <c:axId val="68132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392"/>
        <c:axId val="681319000"/>
      </c:lineChart>
      <c:catAx>
        <c:axId val="68131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000"/>
        <c:crosses val="autoZero"/>
        <c:auto val="1"/>
        <c:lblAlgn val="ctr"/>
        <c:lblOffset val="100"/>
        <c:noMultiLvlLbl val="0"/>
      </c:catAx>
      <c:valAx>
        <c:axId val="6813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784"/>
        <c:axId val="681323312"/>
      </c:lineChart>
      <c:catAx>
        <c:axId val="68131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344"/>
        <c:axId val="681199048"/>
      </c:lineChart>
      <c:catAx>
        <c:axId val="68119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048"/>
        <c:crosses val="autoZero"/>
        <c:auto val="1"/>
        <c:lblAlgn val="ctr"/>
        <c:lblOffset val="100"/>
        <c:noMultiLvlLbl val="0"/>
      </c:catAx>
      <c:valAx>
        <c:axId val="68119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400"/>
        <c:axId val="681202968"/>
      </c:lineChart>
      <c:catAx>
        <c:axId val="68120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968"/>
        <c:crosses val="autoZero"/>
        <c:auto val="1"/>
        <c:lblAlgn val="ctr"/>
        <c:lblOffset val="100"/>
        <c:noMultiLvlLbl val="0"/>
      </c:catAx>
      <c:valAx>
        <c:axId val="68120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008"/>
        <c:axId val="681199832"/>
      </c:lineChart>
      <c:catAx>
        <c:axId val="68120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832"/>
        <c:crosses val="autoZero"/>
        <c:auto val="1"/>
        <c:lblAlgn val="ctr"/>
        <c:lblOffset val="100"/>
        <c:noMultiLvlLbl val="0"/>
      </c:catAx>
      <c:valAx>
        <c:axId val="68119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224"/>
        <c:axId val="681200616"/>
      </c:lineChart>
      <c:catAx>
        <c:axId val="68120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792"/>
        <c:axId val="681204928"/>
      </c:lineChart>
      <c:catAx>
        <c:axId val="68120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928"/>
        <c:crosses val="autoZero"/>
        <c:auto val="1"/>
        <c:lblAlgn val="ctr"/>
        <c:lblOffset val="100"/>
        <c:noMultiLvlLbl val="0"/>
      </c:catAx>
      <c:valAx>
        <c:axId val="68120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184"/>
        <c:axId val="681195912"/>
      </c:lineChart>
      <c:catAx>
        <c:axId val="68120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576"/>
        <c:axId val="681204536"/>
      </c:lineChart>
      <c:catAx>
        <c:axId val="68120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536"/>
        <c:crosses val="autoZero"/>
        <c:auto val="1"/>
        <c:lblAlgn val="ctr"/>
        <c:lblOffset val="100"/>
        <c:noMultiLvlLbl val="0"/>
      </c:catAx>
      <c:valAx>
        <c:axId val="68120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088"/>
        <c:axId val="681194736"/>
      </c:lineChart>
      <c:catAx>
        <c:axId val="68119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4736"/>
        <c:crosses val="autoZero"/>
        <c:auto val="1"/>
        <c:lblAlgn val="ctr"/>
        <c:lblOffset val="100"/>
        <c:noMultiLvlLbl val="0"/>
      </c:catAx>
      <c:valAx>
        <c:axId val="68119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144"/>
        <c:axId val="681205712"/>
      </c:lineChart>
      <c:catAx>
        <c:axId val="68120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712"/>
        <c:crosses val="autoZero"/>
        <c:auto val="1"/>
        <c:lblAlgn val="ctr"/>
        <c:lblOffset val="100"/>
        <c:noMultiLvlLbl val="0"/>
      </c:catAx>
      <c:valAx>
        <c:axId val="68120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128"/>
        <c:axId val="681196696"/>
      </c:lineChart>
      <c:catAx>
        <c:axId val="68119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696"/>
        <c:crosses val="autoZero"/>
        <c:auto val="1"/>
        <c:lblAlgn val="ctr"/>
        <c:lblOffset val="100"/>
        <c:noMultiLvlLbl val="0"/>
      </c:catAx>
      <c:valAx>
        <c:axId val="68119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872"/>
        <c:axId val="681198656"/>
      </c:lineChart>
      <c:catAx>
        <c:axId val="68119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656"/>
        <c:crosses val="autoZero"/>
        <c:auto val="1"/>
        <c:lblAlgn val="ctr"/>
        <c:lblOffset val="100"/>
        <c:noMultiLvlLbl val="0"/>
      </c:catAx>
      <c:valAx>
        <c:axId val="68119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592"/>
        <c:axId val="681209240"/>
      </c:lineChart>
      <c:catAx>
        <c:axId val="68121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240"/>
        <c:crosses val="autoZero"/>
        <c:auto val="1"/>
        <c:lblAlgn val="ctr"/>
        <c:lblOffset val="100"/>
        <c:noMultiLvlLbl val="0"/>
      </c:catAx>
      <c:valAx>
        <c:axId val="68120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296"/>
        <c:axId val="681214336"/>
      </c:lineChart>
      <c:catAx>
        <c:axId val="68121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336"/>
        <c:crosses val="autoZero"/>
        <c:auto val="1"/>
        <c:lblAlgn val="ctr"/>
        <c:lblOffset val="100"/>
        <c:noMultiLvlLbl val="0"/>
      </c:catAx>
      <c:valAx>
        <c:axId val="68121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864"/>
        <c:axId val="681208848"/>
      </c:lineChart>
      <c:catAx>
        <c:axId val="68121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848"/>
        <c:crosses val="autoZero"/>
        <c:auto val="1"/>
        <c:lblAlgn val="ctr"/>
        <c:lblOffset val="100"/>
        <c:noMultiLvlLbl val="0"/>
      </c:catAx>
      <c:valAx>
        <c:axId val="68120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416"/>
        <c:axId val="681206888"/>
      </c:lineChart>
      <c:catAx>
        <c:axId val="68121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888"/>
        <c:crosses val="autoZero"/>
        <c:auto val="1"/>
        <c:lblAlgn val="ctr"/>
        <c:lblOffset val="100"/>
        <c:noMultiLvlLbl val="0"/>
      </c:catAx>
      <c:valAx>
        <c:axId val="68120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552"/>
        <c:axId val="681213944"/>
      </c:lineChart>
      <c:catAx>
        <c:axId val="68121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944"/>
        <c:crosses val="autoZero"/>
        <c:auto val="1"/>
        <c:lblAlgn val="ctr"/>
        <c:lblOffset val="100"/>
        <c:noMultiLvlLbl val="0"/>
      </c:catAx>
      <c:valAx>
        <c:axId val="68121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632"/>
        <c:axId val="681210808"/>
      </c:lineChart>
      <c:catAx>
        <c:axId val="68120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808"/>
        <c:crosses val="autoZero"/>
        <c:auto val="1"/>
        <c:lblAlgn val="ctr"/>
        <c:lblOffset val="100"/>
        <c:noMultiLvlLbl val="0"/>
      </c:catAx>
      <c:valAx>
        <c:axId val="68121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17080"/>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080"/>
        <c:crosses val="autoZero"/>
        <c:auto val="1"/>
        <c:lblAlgn val="ctr"/>
        <c:lblOffset val="100"/>
        <c:noMultiLvlLbl val="0"/>
      </c:catAx>
      <c:valAx>
        <c:axId val="68121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256"/>
        <c:axId val="681211200"/>
      </c:lineChart>
      <c:catAx>
        <c:axId val="6812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200"/>
        <c:crosses val="autoZero"/>
        <c:auto val="1"/>
        <c:lblAlgn val="ctr"/>
        <c:lblOffset val="100"/>
        <c:noMultiLvlLbl val="0"/>
      </c:catAx>
      <c:valAx>
        <c:axId val="68121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280"/>
        <c:axId val="681207672"/>
      </c:lineChart>
      <c:catAx>
        <c:axId val="68120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7672"/>
        <c:crosses val="autoZero"/>
        <c:auto val="1"/>
        <c:lblAlgn val="ctr"/>
        <c:lblOffset val="100"/>
        <c:noMultiLvlLbl val="0"/>
      </c:catAx>
      <c:valAx>
        <c:axId val="68120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064"/>
        <c:axId val="681211984"/>
      </c:lineChart>
      <c:catAx>
        <c:axId val="68120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984"/>
        <c:crosses val="autoZero"/>
        <c:auto val="1"/>
        <c:lblAlgn val="ctr"/>
        <c:lblOffset val="100"/>
        <c:noMultiLvlLbl val="0"/>
      </c:catAx>
      <c:valAx>
        <c:axId val="68121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2768"/>
        <c:axId val="681229232"/>
      </c:lineChart>
      <c:catAx>
        <c:axId val="6812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232"/>
        <c:crosses val="autoZero"/>
        <c:auto val="1"/>
        <c:lblAlgn val="ctr"/>
        <c:lblOffset val="100"/>
        <c:noMultiLvlLbl val="0"/>
      </c:catAx>
      <c:valAx>
        <c:axId val="68122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880"/>
        <c:axId val="681229624"/>
      </c:lineChart>
      <c:catAx>
        <c:axId val="68122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624"/>
        <c:crosses val="autoZero"/>
        <c:auto val="1"/>
        <c:lblAlgn val="ctr"/>
        <c:lblOffset val="100"/>
        <c:noMultiLvlLbl val="0"/>
      </c:catAx>
      <c:valAx>
        <c:axId val="68122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648"/>
        <c:axId val="681230016"/>
      </c:lineChart>
      <c:catAx>
        <c:axId val="68121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016"/>
        <c:crosses val="autoZero"/>
        <c:auto val="1"/>
        <c:lblAlgn val="ctr"/>
        <c:lblOffset val="100"/>
        <c:noMultiLvlLbl val="0"/>
      </c:catAx>
      <c:valAx>
        <c:axId val="68123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784"/>
        <c:axId val="681219824"/>
      </c:lineChart>
      <c:catAx>
        <c:axId val="68122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824"/>
        <c:crosses val="autoZero"/>
        <c:auto val="1"/>
        <c:lblAlgn val="ctr"/>
        <c:lblOffset val="100"/>
        <c:noMultiLvlLbl val="0"/>
      </c:catAx>
      <c:valAx>
        <c:axId val="68121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432"/>
        <c:axId val="681220216"/>
      </c:lineChart>
      <c:catAx>
        <c:axId val="6812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216"/>
        <c:crosses val="autoZero"/>
        <c:auto val="1"/>
        <c:lblAlgn val="ctr"/>
        <c:lblOffset val="100"/>
        <c:noMultiLvlLbl val="0"/>
      </c:catAx>
      <c:valAx>
        <c:axId val="68122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096"/>
        <c:axId val="681222176"/>
      </c:lineChart>
      <c:catAx>
        <c:axId val="68122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176"/>
        <c:crosses val="autoZero"/>
        <c:auto val="1"/>
        <c:lblAlgn val="ctr"/>
        <c:lblOffset val="100"/>
        <c:noMultiLvlLbl val="0"/>
      </c:catAx>
      <c:valAx>
        <c:axId val="68122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568"/>
        <c:axId val="681226488"/>
      </c:lineChart>
      <c:catAx>
        <c:axId val="68122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488"/>
        <c:crosses val="autoZero"/>
        <c:auto val="1"/>
        <c:lblAlgn val="ctr"/>
        <c:lblOffset val="100"/>
        <c:noMultiLvlLbl val="0"/>
      </c:catAx>
      <c:valAx>
        <c:axId val="68122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056"/>
        <c:axId val="681227664"/>
      </c:lineChart>
      <c:catAx>
        <c:axId val="68122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664"/>
        <c:crosses val="autoZero"/>
        <c:auto val="1"/>
        <c:lblAlgn val="ctr"/>
        <c:lblOffset val="100"/>
        <c:noMultiLvlLbl val="0"/>
      </c:catAx>
      <c:valAx>
        <c:axId val="68122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392"/>
        <c:axId val="681228448"/>
      </c:lineChart>
      <c:catAx>
        <c:axId val="68122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448"/>
        <c:crosses val="autoZero"/>
        <c:auto val="1"/>
        <c:lblAlgn val="ctr"/>
        <c:lblOffset val="100"/>
        <c:noMultiLvlLbl val="0"/>
      </c:catAx>
      <c:valAx>
        <c:axId val="68122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3352"/>
        <c:axId val="681223744"/>
      </c:lineChart>
      <c:catAx>
        <c:axId val="68122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744"/>
        <c:crosses val="autoZero"/>
        <c:auto val="1"/>
        <c:lblAlgn val="ctr"/>
        <c:lblOffset val="100"/>
        <c:noMultiLvlLbl val="0"/>
      </c:catAx>
      <c:valAx>
        <c:axId val="68122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528"/>
        <c:axId val="681228840"/>
      </c:lineChart>
      <c:catAx>
        <c:axId val="68122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840"/>
        <c:crosses val="autoZero"/>
        <c:auto val="1"/>
        <c:lblAlgn val="ctr"/>
        <c:lblOffset val="100"/>
        <c:noMultiLvlLbl val="0"/>
      </c:catAx>
      <c:valAx>
        <c:axId val="68122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368"/>
        <c:axId val="681234328"/>
      </c:lineChart>
      <c:catAx>
        <c:axId val="68123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4328"/>
        <c:crosses val="autoZero"/>
        <c:auto val="1"/>
        <c:lblAlgn val="ctr"/>
        <c:lblOffset val="100"/>
        <c:noMultiLvlLbl val="0"/>
      </c:catAx>
      <c:valAx>
        <c:axId val="68123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544"/>
        <c:axId val="681235896"/>
      </c:lineChart>
      <c:catAx>
        <c:axId val="68123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40600"/>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600"/>
        <c:crosses val="autoZero"/>
        <c:auto val="1"/>
        <c:lblAlgn val="ctr"/>
        <c:lblOffset val="100"/>
        <c:noMultiLvlLbl val="0"/>
      </c:catAx>
      <c:valAx>
        <c:axId val="68124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248"/>
        <c:axId val="681240992"/>
      </c:lineChart>
      <c:catAx>
        <c:axId val="68123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992"/>
        <c:crosses val="autoZero"/>
        <c:auto val="1"/>
        <c:lblAlgn val="ctr"/>
        <c:lblOffset val="100"/>
        <c:noMultiLvlLbl val="0"/>
      </c:catAx>
      <c:valAx>
        <c:axId val="68124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640"/>
        <c:axId val="681231584"/>
      </c:lineChart>
      <c:catAx>
        <c:axId val="68123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584"/>
        <c:crosses val="autoZero"/>
        <c:auto val="1"/>
        <c:lblAlgn val="ctr"/>
        <c:lblOffset val="100"/>
        <c:noMultiLvlLbl val="0"/>
      </c:catAx>
      <c:valAx>
        <c:axId val="68123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952"/>
        <c:axId val="681239424"/>
      </c:lineChart>
      <c:catAx>
        <c:axId val="68124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424"/>
        <c:crosses val="autoZero"/>
        <c:auto val="1"/>
        <c:lblAlgn val="ctr"/>
        <c:lblOffset val="100"/>
        <c:noMultiLvlLbl val="0"/>
      </c:catAx>
      <c:valAx>
        <c:axId val="68123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032"/>
        <c:axId val="681236680"/>
      </c:lineChart>
      <c:catAx>
        <c:axId val="68123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680"/>
        <c:crosses val="autoZero"/>
        <c:auto val="1"/>
        <c:lblAlgn val="ctr"/>
        <c:lblOffset val="100"/>
        <c:noMultiLvlLbl val="0"/>
      </c:catAx>
      <c:valAx>
        <c:axId val="68123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112"/>
        <c:axId val="681232760"/>
      </c:lineChart>
      <c:catAx>
        <c:axId val="68123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760"/>
        <c:crosses val="autoZero"/>
        <c:auto val="1"/>
        <c:lblAlgn val="ctr"/>
        <c:lblOffset val="100"/>
        <c:noMultiLvlLbl val="0"/>
      </c:catAx>
      <c:valAx>
        <c:axId val="68123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344"/>
        <c:axId val="681233936"/>
      </c:lineChart>
      <c:catAx>
        <c:axId val="68124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936"/>
        <c:crosses val="autoZero"/>
        <c:auto val="1"/>
        <c:lblAlgn val="ctr"/>
        <c:lblOffset val="100"/>
        <c:noMultiLvlLbl val="0"/>
      </c:catAx>
      <c:valAx>
        <c:axId val="68123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152"/>
        <c:axId val="681237072"/>
      </c:lineChart>
      <c:catAx>
        <c:axId val="68123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072"/>
        <c:crosses val="autoZero"/>
        <c:auto val="1"/>
        <c:lblAlgn val="ctr"/>
        <c:lblOffset val="100"/>
        <c:noMultiLvlLbl val="0"/>
      </c:catAx>
      <c:valAx>
        <c:axId val="68123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464"/>
        <c:axId val="681237856"/>
      </c:lineChart>
      <c:catAx>
        <c:axId val="68123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856"/>
        <c:crosses val="autoZero"/>
        <c:auto val="1"/>
        <c:lblAlgn val="ctr"/>
        <c:lblOffset val="100"/>
        <c:noMultiLvlLbl val="0"/>
      </c:catAx>
      <c:valAx>
        <c:axId val="68123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008"/>
        <c:axId val="681250400"/>
      </c:lineChart>
      <c:catAx>
        <c:axId val="68125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400"/>
        <c:crosses val="autoZero"/>
        <c:auto val="1"/>
        <c:lblAlgn val="ctr"/>
        <c:lblOffset val="100"/>
        <c:noMultiLvlLbl val="0"/>
      </c:catAx>
      <c:valAx>
        <c:axId val="68125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872"/>
        <c:axId val="681247264"/>
      </c:lineChart>
      <c:catAx>
        <c:axId val="68124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264"/>
        <c:crosses val="autoZero"/>
        <c:auto val="1"/>
        <c:lblAlgn val="ctr"/>
        <c:lblOffset val="100"/>
        <c:noMultiLvlLbl val="0"/>
      </c:catAx>
      <c:valAx>
        <c:axId val="68124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912"/>
        <c:axId val="681250792"/>
      </c:lineChart>
      <c:catAx>
        <c:axId val="6812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792"/>
        <c:crosses val="autoZero"/>
        <c:auto val="1"/>
        <c:lblAlgn val="ctr"/>
        <c:lblOffset val="100"/>
        <c:noMultiLvlLbl val="0"/>
      </c:catAx>
      <c:valAx>
        <c:axId val="68125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2752"/>
        <c:axId val="681247656"/>
      </c:lineChart>
      <c:catAx>
        <c:axId val="68125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656"/>
        <c:crosses val="autoZero"/>
        <c:auto val="1"/>
        <c:lblAlgn val="ctr"/>
        <c:lblOffset val="100"/>
        <c:noMultiLvlLbl val="0"/>
      </c:catAx>
      <c:valAx>
        <c:axId val="68124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8832"/>
        <c:axId val="681252360"/>
      </c:lineChart>
      <c:catAx>
        <c:axId val="68124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360"/>
        <c:crosses val="autoZero"/>
        <c:auto val="1"/>
        <c:lblAlgn val="ctr"/>
        <c:lblOffset val="100"/>
        <c:noMultiLvlLbl val="0"/>
      </c:catAx>
      <c:valAx>
        <c:axId val="68125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696"/>
        <c:axId val="681253144"/>
      </c:lineChart>
      <c:catAx>
        <c:axId val="68124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144"/>
        <c:crosses val="autoZero"/>
        <c:auto val="1"/>
        <c:lblAlgn val="ctr"/>
        <c:lblOffset val="100"/>
        <c:noMultiLvlLbl val="0"/>
      </c:catAx>
      <c:valAx>
        <c:axId val="68125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104"/>
        <c:axId val="681253536"/>
      </c:lineChart>
      <c:catAx>
        <c:axId val="68125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536"/>
        <c:crosses val="autoZero"/>
        <c:auto val="1"/>
        <c:lblAlgn val="ctr"/>
        <c:lblOffset val="100"/>
        <c:noMultiLvlLbl val="0"/>
      </c:catAx>
      <c:valAx>
        <c:axId val="68125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616"/>
        <c:axId val="681253928"/>
      </c:lineChart>
      <c:catAx>
        <c:axId val="68124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928"/>
        <c:crosses val="autoZero"/>
        <c:auto val="1"/>
        <c:lblAlgn val="ctr"/>
        <c:lblOffset val="100"/>
        <c:noMultiLvlLbl val="0"/>
      </c:catAx>
      <c:valAx>
        <c:axId val="68125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496"/>
        <c:axId val="681255888"/>
      </c:lineChart>
      <c:catAx>
        <c:axId val="68125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888"/>
        <c:crosses val="autoZero"/>
        <c:auto val="1"/>
        <c:lblAlgn val="ctr"/>
        <c:lblOffset val="100"/>
        <c:noMultiLvlLbl val="0"/>
      </c:catAx>
      <c:valAx>
        <c:axId val="68125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128"/>
        <c:axId val="681257064"/>
      </c:lineChart>
      <c:catAx>
        <c:axId val="6812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064"/>
        <c:crosses val="autoZero"/>
        <c:auto val="1"/>
        <c:lblAlgn val="ctr"/>
        <c:lblOffset val="100"/>
        <c:noMultiLvlLbl val="0"/>
      </c:catAx>
      <c:valAx>
        <c:axId val="68125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6280"/>
        <c:axId val="681268040"/>
      </c:lineChart>
      <c:catAx>
        <c:axId val="68125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040"/>
        <c:crosses val="autoZero"/>
        <c:auto val="1"/>
        <c:lblAlgn val="ctr"/>
        <c:lblOffset val="100"/>
        <c:noMultiLvlLbl val="0"/>
      </c:catAx>
      <c:valAx>
        <c:axId val="68126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3728"/>
        <c:axId val="681259808"/>
      </c:lineChart>
      <c:catAx>
        <c:axId val="68126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808"/>
        <c:crosses val="autoZero"/>
        <c:auto val="1"/>
        <c:lblAlgn val="ctr"/>
        <c:lblOffset val="100"/>
        <c:noMultiLvlLbl val="0"/>
      </c:catAx>
      <c:valAx>
        <c:axId val="68125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120"/>
        <c:axId val="681257456"/>
      </c:lineChart>
      <c:catAx>
        <c:axId val="68126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456"/>
        <c:crosses val="autoZero"/>
        <c:auto val="1"/>
        <c:lblAlgn val="ctr"/>
        <c:lblOffset val="100"/>
        <c:noMultiLvlLbl val="0"/>
      </c:catAx>
      <c:valAx>
        <c:axId val="68125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432"/>
        <c:axId val="681264512"/>
      </c:lineChart>
      <c:catAx>
        <c:axId val="68126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c:axId val="68126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200"/>
        <c:axId val="681257848"/>
      </c:lineChart>
      <c:catAx>
        <c:axId val="68126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848"/>
        <c:crosses val="autoZero"/>
        <c:auto val="1"/>
        <c:lblAlgn val="ctr"/>
        <c:lblOffset val="100"/>
        <c:noMultiLvlLbl val="0"/>
      </c:catAx>
      <c:valAx>
        <c:axId val="68125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024"/>
        <c:axId val="681266080"/>
      </c:lineChart>
      <c:catAx>
        <c:axId val="68125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080"/>
        <c:crosses val="autoZero"/>
        <c:auto val="1"/>
        <c:lblAlgn val="ctr"/>
        <c:lblOffset val="100"/>
        <c:noMultiLvlLbl val="0"/>
      </c:catAx>
      <c:valAx>
        <c:axId val="68126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376"/>
        <c:axId val="681261768"/>
      </c:lineChart>
      <c:catAx>
        <c:axId val="68126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768"/>
        <c:crosses val="autoZero"/>
        <c:auto val="1"/>
        <c:lblAlgn val="ctr"/>
        <c:lblOffset val="100"/>
        <c:noMultiLvlLbl val="0"/>
      </c:catAx>
      <c:valAx>
        <c:axId val="68126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472"/>
        <c:axId val="681265296"/>
      </c:lineChart>
      <c:catAx>
        <c:axId val="68126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296"/>
        <c:crosses val="autoZero"/>
        <c:auto val="1"/>
        <c:lblAlgn val="ctr"/>
        <c:lblOffset val="100"/>
        <c:noMultiLvlLbl val="0"/>
      </c:catAx>
      <c:valAx>
        <c:axId val="68126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5688"/>
        <c:axId val="681262160"/>
      </c:lineChart>
      <c:catAx>
        <c:axId val="68126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160"/>
        <c:crosses val="autoZero"/>
        <c:auto val="1"/>
        <c:lblAlgn val="ctr"/>
        <c:lblOffset val="100"/>
        <c:noMultiLvlLbl val="0"/>
      </c:catAx>
      <c:valAx>
        <c:axId val="68126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7256"/>
        <c:axId val="681279016"/>
      </c:lineChart>
      <c:catAx>
        <c:axId val="68126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016"/>
        <c:crosses val="autoZero"/>
        <c:auto val="1"/>
        <c:lblAlgn val="ctr"/>
        <c:lblOffset val="100"/>
        <c:noMultiLvlLbl val="0"/>
      </c:catAx>
      <c:valAx>
        <c:axId val="68127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800"/>
        <c:axId val="681275488"/>
      </c:lineChart>
      <c:catAx>
        <c:axId val="68127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488"/>
        <c:crosses val="autoZero"/>
        <c:auto val="1"/>
        <c:lblAlgn val="ctr"/>
        <c:lblOffset val="100"/>
        <c:noMultiLvlLbl val="0"/>
      </c:catAx>
      <c:valAx>
        <c:axId val="68127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784"/>
        <c:axId val="681273920"/>
      </c:lineChart>
      <c:catAx>
        <c:axId val="68127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920"/>
        <c:crosses val="autoZero"/>
        <c:auto val="1"/>
        <c:lblAlgn val="ctr"/>
        <c:lblOffset val="100"/>
        <c:noMultiLvlLbl val="0"/>
      </c:catAx>
      <c:valAx>
        <c:axId val="68127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976"/>
        <c:axId val="681268824"/>
      </c:lineChart>
      <c:catAx>
        <c:axId val="68128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824"/>
        <c:crosses val="autoZero"/>
        <c:auto val="1"/>
        <c:lblAlgn val="ctr"/>
        <c:lblOffset val="100"/>
        <c:noMultiLvlLbl val="0"/>
      </c:catAx>
      <c:valAx>
        <c:axId val="68126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608"/>
        <c:axId val="681271568"/>
      </c:lineChart>
      <c:catAx>
        <c:axId val="68126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568"/>
        <c:crosses val="autoZero"/>
        <c:auto val="1"/>
        <c:lblAlgn val="ctr"/>
        <c:lblOffset val="100"/>
        <c:noMultiLvlLbl val="0"/>
      </c:catAx>
      <c:valAx>
        <c:axId val="68127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000"/>
        <c:axId val="681270392"/>
      </c:lineChart>
      <c:catAx>
        <c:axId val="68127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392"/>
        <c:crosses val="autoZero"/>
        <c:auto val="1"/>
        <c:lblAlgn val="ctr"/>
        <c:lblOffset val="100"/>
        <c:noMultiLvlLbl val="0"/>
      </c:catAx>
      <c:valAx>
        <c:axId val="68127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960"/>
        <c:axId val="681272744"/>
      </c:lineChart>
      <c:catAx>
        <c:axId val="68127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744"/>
        <c:crosses val="autoZero"/>
        <c:auto val="1"/>
        <c:lblAlgn val="ctr"/>
        <c:lblOffset val="100"/>
        <c:noMultiLvlLbl val="0"/>
      </c:catAx>
      <c:valAx>
        <c:axId val="68127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840"/>
        <c:axId val="681274704"/>
      </c:lineChart>
      <c:catAx>
        <c:axId val="6812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704"/>
        <c:crosses val="autoZero"/>
        <c:auto val="1"/>
        <c:lblAlgn val="ctr"/>
        <c:lblOffset val="100"/>
        <c:noMultiLvlLbl val="0"/>
      </c:catAx>
      <c:valAx>
        <c:axId val="68127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448"/>
        <c:axId val="681273136"/>
      </c:lineChart>
      <c:catAx>
        <c:axId val="68127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136"/>
        <c:crosses val="autoZero"/>
        <c:auto val="1"/>
        <c:lblAlgn val="ctr"/>
        <c:lblOffset val="100"/>
        <c:noMultiLvlLbl val="0"/>
      </c:catAx>
      <c:valAx>
        <c:axId val="68127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312"/>
        <c:axId val="681278232"/>
      </c:lineChart>
      <c:catAx>
        <c:axId val="68127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232"/>
        <c:crosses val="autoZero"/>
        <c:auto val="1"/>
        <c:lblAlgn val="ctr"/>
        <c:lblOffset val="100"/>
        <c:noMultiLvlLbl val="0"/>
      </c:catAx>
      <c:valAx>
        <c:axId val="6812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624"/>
        <c:axId val="681276664"/>
      </c:lineChart>
      <c:catAx>
        <c:axId val="6812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664"/>
        <c:crosses val="autoZero"/>
        <c:auto val="1"/>
        <c:lblAlgn val="ctr"/>
        <c:lblOffset val="100"/>
        <c:noMultiLvlLbl val="0"/>
      </c:catAx>
      <c:valAx>
        <c:axId val="68127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1368"/>
        <c:axId val="636517056"/>
      </c:lineChart>
      <c:catAx>
        <c:axId val="63652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056"/>
        <c:crosses val="autoZero"/>
        <c:auto val="1"/>
        <c:lblAlgn val="ctr"/>
        <c:lblOffset val="100"/>
        <c:noMultiLvlLbl val="0"/>
      </c:catAx>
      <c:valAx>
        <c:axId val="63651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152"/>
        <c:axId val="636516664"/>
      </c:lineChart>
      <c:catAx>
        <c:axId val="63652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6664"/>
        <c:crosses val="autoZero"/>
        <c:auto val="1"/>
        <c:lblAlgn val="ctr"/>
        <c:lblOffset val="100"/>
        <c:noMultiLvlLbl val="0"/>
      </c:catAx>
      <c:valAx>
        <c:axId val="63651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544"/>
        <c:axId val="636519408"/>
      </c:lineChart>
      <c:catAx>
        <c:axId val="63652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408"/>
        <c:crosses val="autoZero"/>
        <c:auto val="1"/>
        <c:lblAlgn val="ctr"/>
        <c:lblOffset val="100"/>
        <c:noMultiLvlLbl val="0"/>
      </c:catAx>
      <c:valAx>
        <c:axId val="63651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312"/>
        <c:axId val="636520976"/>
      </c:lineChart>
      <c:catAx>
        <c:axId val="63651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976"/>
        <c:crosses val="autoZero"/>
        <c:auto val="1"/>
        <c:lblAlgn val="ctr"/>
        <c:lblOffset val="100"/>
        <c:noMultiLvlLbl val="0"/>
      </c:catAx>
      <c:valAx>
        <c:axId val="63652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800"/>
        <c:axId val="636511176"/>
      </c:lineChart>
      <c:catAx>
        <c:axId val="63651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176"/>
        <c:crosses val="autoZero"/>
        <c:auto val="1"/>
        <c:lblAlgn val="ctr"/>
        <c:lblOffset val="100"/>
        <c:noMultiLvlLbl val="0"/>
      </c:catAx>
      <c:valAx>
        <c:axId val="63651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624"/>
        <c:axId val="636516272"/>
      </c:lineChart>
      <c:catAx>
        <c:axId val="63651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6272"/>
        <c:crosses val="autoZero"/>
        <c:auto val="1"/>
        <c:lblAlgn val="ctr"/>
        <c:lblOffset val="100"/>
        <c:noMultiLvlLbl val="0"/>
      </c:catAx>
      <c:valAx>
        <c:axId val="63651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568"/>
        <c:axId val="636511960"/>
      </c:lineChart>
      <c:catAx>
        <c:axId val="63651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960"/>
        <c:crosses val="autoZero"/>
        <c:auto val="1"/>
        <c:lblAlgn val="ctr"/>
        <c:lblOffset val="100"/>
        <c:noMultiLvlLbl val="0"/>
      </c:catAx>
      <c:valAx>
        <c:axId val="6365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352"/>
        <c:axId val="636512744"/>
      </c:lineChart>
      <c:catAx>
        <c:axId val="6365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744"/>
        <c:crosses val="autoZero"/>
        <c:auto val="1"/>
        <c:lblAlgn val="ctr"/>
        <c:lblOffset val="100"/>
        <c:noMultiLvlLbl val="0"/>
      </c:catAx>
      <c:valAx>
        <c:axId val="63651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528"/>
        <c:axId val="636517840"/>
      </c:lineChart>
      <c:catAx>
        <c:axId val="63651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840"/>
        <c:crosses val="autoZero"/>
        <c:auto val="1"/>
        <c:lblAlgn val="ctr"/>
        <c:lblOffset val="100"/>
        <c:noMultiLvlLbl val="0"/>
      </c:catAx>
      <c:valAx>
        <c:axId val="63651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488"/>
        <c:axId val="636513920"/>
      </c:lineChart>
      <c:catAx>
        <c:axId val="63651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920"/>
        <c:crosses val="autoZero"/>
        <c:auto val="1"/>
        <c:lblAlgn val="ctr"/>
        <c:lblOffset val="100"/>
        <c:noMultiLvlLbl val="0"/>
      </c:catAx>
      <c:valAx>
        <c:axId val="6365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232"/>
        <c:axId val="636519016"/>
      </c:lineChart>
      <c:catAx>
        <c:axId val="63651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016"/>
        <c:crosses val="autoZero"/>
        <c:auto val="1"/>
        <c:lblAlgn val="ctr"/>
        <c:lblOffset val="100"/>
        <c:noMultiLvlLbl val="0"/>
      </c:catAx>
      <c:valAx>
        <c:axId val="63651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088"/>
        <c:axId val="636528816"/>
      </c:lineChart>
      <c:catAx>
        <c:axId val="63653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816"/>
        <c:crosses val="autoZero"/>
        <c:auto val="1"/>
        <c:lblAlgn val="ctr"/>
        <c:lblOffset val="100"/>
        <c:noMultiLvlLbl val="0"/>
      </c:catAx>
      <c:valAx>
        <c:axId val="63652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7248"/>
        <c:axId val="636530776"/>
      </c:lineChart>
      <c:catAx>
        <c:axId val="63652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776"/>
        <c:crosses val="autoZero"/>
        <c:auto val="1"/>
        <c:lblAlgn val="ctr"/>
        <c:lblOffset val="100"/>
        <c:noMultiLvlLbl val="0"/>
      </c:catAx>
      <c:valAx>
        <c:axId val="63653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464"/>
        <c:axId val="636530384"/>
      </c:lineChart>
      <c:catAx>
        <c:axId val="63652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384"/>
        <c:crosses val="autoZero"/>
        <c:auto val="1"/>
        <c:lblAlgn val="ctr"/>
        <c:lblOffset val="100"/>
        <c:noMultiLvlLbl val="0"/>
      </c:catAx>
      <c:valAx>
        <c:axId val="63653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520"/>
        <c:axId val="636527640"/>
      </c:lineChart>
      <c:catAx>
        <c:axId val="63653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640"/>
        <c:crosses val="autoZero"/>
        <c:auto val="1"/>
        <c:lblAlgn val="ctr"/>
        <c:lblOffset val="100"/>
        <c:noMultiLvlLbl val="0"/>
      </c:catAx>
      <c:valAx>
        <c:axId val="63652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424"/>
        <c:axId val="636533912"/>
      </c:lineChart>
      <c:catAx>
        <c:axId val="63652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912"/>
        <c:crosses val="autoZero"/>
        <c:auto val="1"/>
        <c:lblAlgn val="ctr"/>
        <c:lblOffset val="100"/>
        <c:noMultiLvlLbl val="0"/>
      </c:catAx>
      <c:valAx>
        <c:axId val="63653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896"/>
        <c:axId val="636529208"/>
      </c:lineChart>
      <c:catAx>
        <c:axId val="63652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208"/>
        <c:crosses val="autoZero"/>
        <c:auto val="1"/>
        <c:lblAlgn val="ctr"/>
        <c:lblOffset val="100"/>
        <c:noMultiLvlLbl val="0"/>
      </c:catAx>
      <c:valAx>
        <c:axId val="63652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600"/>
        <c:axId val="636529992"/>
      </c:lineChart>
      <c:catAx>
        <c:axId val="63652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992"/>
        <c:crosses val="autoZero"/>
        <c:auto val="1"/>
        <c:lblAlgn val="ctr"/>
        <c:lblOffset val="100"/>
        <c:noMultiLvlLbl val="0"/>
      </c:catAx>
      <c:valAx>
        <c:axId val="63652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952"/>
        <c:axId val="636532344"/>
      </c:lineChart>
      <c:catAx>
        <c:axId val="63653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344"/>
        <c:crosses val="autoZero"/>
        <c:auto val="1"/>
        <c:lblAlgn val="ctr"/>
        <c:lblOffset val="100"/>
        <c:noMultiLvlLbl val="0"/>
      </c:catAx>
      <c:valAx>
        <c:axId val="63653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736"/>
        <c:axId val="636533128"/>
      </c:lineChart>
      <c:catAx>
        <c:axId val="6365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128"/>
        <c:crosses val="autoZero"/>
        <c:auto val="1"/>
        <c:lblAlgn val="ctr"/>
        <c:lblOffset val="100"/>
        <c:noMultiLvlLbl val="0"/>
      </c:catAx>
      <c:valAx>
        <c:axId val="63653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936"/>
        <c:axId val="636523328"/>
      </c:lineChart>
      <c:catAx>
        <c:axId val="63652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3328"/>
        <c:crosses val="autoZero"/>
        <c:auto val="1"/>
        <c:lblAlgn val="ctr"/>
        <c:lblOffset val="100"/>
        <c:noMultiLvlLbl val="0"/>
      </c:catAx>
      <c:valAx>
        <c:axId val="63652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112"/>
        <c:axId val="636540576"/>
      </c:lineChart>
      <c:catAx>
        <c:axId val="63652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576"/>
        <c:crosses val="autoZero"/>
        <c:auto val="1"/>
        <c:lblAlgn val="ctr"/>
        <c:lblOffset val="100"/>
        <c:noMultiLvlLbl val="0"/>
      </c:catAx>
      <c:valAx>
        <c:axId val="63654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616"/>
        <c:axId val="636537832"/>
      </c:lineChart>
      <c:catAx>
        <c:axId val="63653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832"/>
        <c:crosses val="autoZero"/>
        <c:auto val="1"/>
        <c:lblAlgn val="ctr"/>
        <c:lblOffset val="100"/>
        <c:noMultiLvlLbl val="0"/>
      </c:catAx>
      <c:valAx>
        <c:axId val="63653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43712"/>
        <c:axId val="636542144"/>
      </c:lineChart>
      <c:catAx>
        <c:axId val="63654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144"/>
        <c:crosses val="autoZero"/>
        <c:auto val="1"/>
        <c:lblAlgn val="ctr"/>
        <c:lblOffset val="100"/>
        <c:noMultiLvlLbl val="0"/>
      </c:catAx>
      <c:valAx>
        <c:axId val="6365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6264"/>
        <c:axId val="636542536"/>
      </c:lineChart>
      <c:catAx>
        <c:axId val="63653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536"/>
        <c:crosses val="autoZero"/>
        <c:auto val="1"/>
        <c:lblAlgn val="ctr"/>
        <c:lblOffset val="100"/>
        <c:noMultiLvlLbl val="0"/>
      </c:catAx>
      <c:valAx>
        <c:axId val="63654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480"/>
        <c:axId val="636547632"/>
      </c:lineChart>
      <c:catAx>
        <c:axId val="63653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7632"/>
        <c:crosses val="autoZero"/>
        <c:auto val="1"/>
        <c:lblAlgn val="ctr"/>
        <c:lblOffset val="100"/>
        <c:noMultiLvlLbl val="0"/>
      </c:catAx>
      <c:valAx>
        <c:axId val="63654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224"/>
        <c:axId val="636540968"/>
      </c:lineChart>
      <c:catAx>
        <c:axId val="63653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968"/>
        <c:crosses val="autoZero"/>
        <c:auto val="1"/>
        <c:lblAlgn val="ctr"/>
        <c:lblOffset val="100"/>
        <c:noMultiLvlLbl val="0"/>
      </c:catAx>
      <c:valAx>
        <c:axId val="6365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-21055.803121822926</c:v>
                </c:pt>
                <c:pt idx="1">
                  <c:v>98896.785224925756</c:v>
                </c:pt>
                <c:pt idx="2">
                  <c:v>129533.27239732578</c:v>
                </c:pt>
                <c:pt idx="3">
                  <c:v>123821.89308021629</c:v>
                </c:pt>
                <c:pt idx="4">
                  <c:v>119986.38628074914</c:v>
                </c:pt>
                <c:pt idx="5">
                  <c:v>116210.10787561756</c:v>
                </c:pt>
                <c:pt idx="6">
                  <c:v>112498.83849841211</c:v>
                </c:pt>
                <c:pt idx="7">
                  <c:v>88878.088123363414</c:v>
                </c:pt>
                <c:pt idx="8">
                  <c:v>84281.166439211898</c:v>
                </c:pt>
                <c:pt idx="9">
                  <c:v>81604.69374208212</c:v>
                </c:pt>
                <c:pt idx="10">
                  <c:v>78976.36773585256</c:v>
                </c:pt>
                <c:pt idx="11">
                  <c:v>76399.395805092936</c:v>
                </c:pt>
                <c:pt idx="12">
                  <c:v>73876.408458828781</c:v>
                </c:pt>
                <c:pt idx="13">
                  <c:v>71409.521365573615</c:v>
                </c:pt>
                <c:pt idx="14">
                  <c:v>69000.391552344678</c:v>
                </c:pt>
                <c:pt idx="15">
                  <c:v>66650.268287453408</c:v>
                </c:pt>
                <c:pt idx="16">
                  <c:v>64360.039121818307</c:v>
                </c:pt>
                <c:pt idx="17">
                  <c:v>62130.271522348754</c:v>
                </c:pt>
                <c:pt idx="18">
                  <c:v>59961.250493262705</c:v>
                </c:pt>
                <c:pt idx="19">
                  <c:v>58227.667089092232</c:v>
                </c:pt>
                <c:pt idx="20">
                  <c:v>56110.337180620845</c:v>
                </c:pt>
                <c:pt idx="21">
                  <c:v>54061.788989447537</c:v>
                </c:pt>
                <c:pt idx="22">
                  <c:v>52080.578819180031</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-1761733.1249347031</c:v>
                </c:pt>
                <c:pt idx="1">
                  <c:v>-1662836.3397097774</c:v>
                </c:pt>
                <c:pt idx="2">
                  <c:v>-1533303.0673124515</c:v>
                </c:pt>
                <c:pt idx="3">
                  <c:v>-1409481.1742322352</c:v>
                </c:pt>
                <c:pt idx="4">
                  <c:v>-1289494.787951486</c:v>
                </c:pt>
                <c:pt idx="5">
                  <c:v>-1173284.6800758685</c:v>
                </c:pt>
                <c:pt idx="6">
                  <c:v>-1060785.8415774563</c:v>
                </c:pt>
                <c:pt idx="7">
                  <c:v>-971907.75345409289</c:v>
                </c:pt>
                <c:pt idx="8">
                  <c:v>-887626.58701488096</c:v>
                </c:pt>
                <c:pt idx="9">
                  <c:v>-806021.89327279886</c:v>
                </c:pt>
                <c:pt idx="10">
                  <c:v>-727045.52553694625</c:v>
                </c:pt>
                <c:pt idx="11">
                  <c:v>-650646.12973185326</c:v>
                </c:pt>
                <c:pt idx="12">
                  <c:v>-576769.72127302445</c:v>
                </c:pt>
                <c:pt idx="13">
                  <c:v>-505360.19990745082</c:v>
                </c:pt>
                <c:pt idx="14">
                  <c:v>-436359.80835510616</c:v>
                </c:pt>
                <c:pt idx="15">
                  <c:v>-369709.54006765276</c:v>
                </c:pt>
                <c:pt idx="16">
                  <c:v>-305349.50094583444</c:v>
                </c:pt>
                <c:pt idx="17">
                  <c:v>-243219.2294234857</c:v>
                </c:pt>
                <c:pt idx="18">
                  <c:v>-183257.97893022298</c:v>
                </c:pt>
                <c:pt idx="19">
                  <c:v>-125030.31184113075</c:v>
                </c:pt>
                <c:pt idx="20">
                  <c:v>-68919.974660509906</c:v>
                </c:pt>
                <c:pt idx="21">
                  <c:v>-14858.185671062369</c:v>
                </c:pt>
                <c:pt idx="22">
                  <c:v>37222.393148117662</c:v>
                </c:pt>
              </c:numCache>
            </c:numRef>
          </c:val>
          <c:smooth val="0"/>
        </c:ser>
        <c:dLbls>
          <c:showLegendKey val="0"/>
          <c:showVal val="0"/>
          <c:showCatName val="0"/>
          <c:showSerName val="0"/>
          <c:showPercent val="0"/>
          <c:showBubbleSize val="0"/>
        </c:dLbls>
        <c:smooth val="0"/>
        <c:axId val="636541360"/>
        <c:axId val="636537048"/>
      </c:lineChart>
      <c:catAx>
        <c:axId val="63654136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048"/>
        <c:crosses val="autoZero"/>
        <c:auto val="1"/>
        <c:lblAlgn val="ctr"/>
        <c:lblOffset val="100"/>
        <c:noMultiLvlLbl val="0"/>
      </c:catAx>
      <c:valAx>
        <c:axId val="6365370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36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848"/>
        <c:axId val="636544496"/>
      </c:lineChart>
      <c:catAx>
        <c:axId val="63654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496"/>
        <c:crosses val="autoZero"/>
        <c:auto val="1"/>
        <c:lblAlgn val="ctr"/>
        <c:lblOffset val="100"/>
        <c:noMultiLvlLbl val="0"/>
      </c:catAx>
      <c:valAx>
        <c:axId val="63654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928"/>
        <c:axId val="636546064"/>
      </c:lineChart>
      <c:catAx>
        <c:axId val="63654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064"/>
        <c:crosses val="autoZero"/>
        <c:auto val="1"/>
        <c:lblAlgn val="ctr"/>
        <c:lblOffset val="100"/>
        <c:noMultiLvlLbl val="0"/>
      </c:catAx>
      <c:valAx>
        <c:axId val="63654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440"/>
        <c:axId val="636544888"/>
      </c:lineChart>
      <c:catAx>
        <c:axId val="63653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888"/>
        <c:crosses val="autoZero"/>
        <c:auto val="1"/>
        <c:lblAlgn val="ctr"/>
        <c:lblOffset val="100"/>
        <c:noMultiLvlLbl val="0"/>
      </c:catAx>
      <c:valAx>
        <c:axId val="63654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456"/>
        <c:axId val="636545280"/>
      </c:lineChart>
      <c:catAx>
        <c:axId val="63654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280"/>
        <c:crosses val="autoZero"/>
        <c:auto val="1"/>
        <c:lblAlgn val="ctr"/>
        <c:lblOffset val="100"/>
        <c:noMultiLvlLbl val="0"/>
      </c:catAx>
      <c:valAx>
        <c:axId val="63654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592"/>
        <c:axId val="636559784"/>
      </c:lineChart>
      <c:catAx>
        <c:axId val="63654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784"/>
        <c:crosses val="autoZero"/>
        <c:auto val="1"/>
        <c:lblAlgn val="ctr"/>
        <c:lblOffset val="100"/>
        <c:noMultiLvlLbl val="0"/>
      </c:catAx>
      <c:valAx>
        <c:axId val="63655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864"/>
        <c:axId val="636557432"/>
      </c:lineChart>
      <c:catAx>
        <c:axId val="6365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432"/>
        <c:crosses val="autoZero"/>
        <c:auto val="1"/>
        <c:lblAlgn val="ctr"/>
        <c:lblOffset val="100"/>
        <c:noMultiLvlLbl val="0"/>
      </c:catAx>
      <c:valAx>
        <c:axId val="63655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984"/>
        <c:axId val="636559392"/>
      </c:lineChart>
      <c:catAx>
        <c:axId val="63654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392"/>
        <c:crosses val="autoZero"/>
        <c:auto val="1"/>
        <c:lblAlgn val="ctr"/>
        <c:lblOffset val="100"/>
        <c:noMultiLvlLbl val="0"/>
      </c:catAx>
      <c:valAx>
        <c:axId val="63655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080"/>
        <c:axId val="636557824"/>
      </c:lineChart>
      <c:catAx>
        <c:axId val="63655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824"/>
        <c:crosses val="autoZero"/>
        <c:auto val="1"/>
        <c:lblAlgn val="ctr"/>
        <c:lblOffset val="100"/>
        <c:noMultiLvlLbl val="0"/>
      </c:catAx>
      <c:valAx>
        <c:axId val="63655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1552"/>
        <c:axId val="636550376"/>
      </c:lineChart>
      <c:catAx>
        <c:axId val="63655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0376"/>
        <c:crosses val="autoZero"/>
        <c:auto val="1"/>
        <c:lblAlgn val="ctr"/>
        <c:lblOffset val="100"/>
        <c:noMultiLvlLbl val="0"/>
      </c:catAx>
      <c:valAx>
        <c:axId val="63655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2728"/>
        <c:axId val="636553120"/>
      </c:lineChart>
      <c:catAx>
        <c:axId val="63655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120"/>
        <c:crosses val="autoZero"/>
        <c:auto val="1"/>
        <c:lblAlgn val="ctr"/>
        <c:lblOffset val="100"/>
        <c:noMultiLvlLbl val="0"/>
      </c:catAx>
      <c:valAx>
        <c:axId val="6365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800"/>
        <c:axId val="636566056"/>
      </c:lineChart>
      <c:catAx>
        <c:axId val="63656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056"/>
        <c:crosses val="autoZero"/>
        <c:auto val="1"/>
        <c:lblAlgn val="ctr"/>
        <c:lblOffset val="100"/>
        <c:noMultiLvlLbl val="0"/>
      </c:catAx>
      <c:valAx>
        <c:axId val="63656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704"/>
        <c:axId val="636562528"/>
      </c:lineChart>
      <c:catAx>
        <c:axId val="63656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528"/>
        <c:crosses val="autoZero"/>
        <c:auto val="1"/>
        <c:lblAlgn val="ctr"/>
        <c:lblOffset val="100"/>
        <c:noMultiLvlLbl val="0"/>
      </c:catAx>
      <c:valAx>
        <c:axId val="63656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312"/>
        <c:axId val="636566448"/>
      </c:lineChart>
      <c:catAx>
        <c:axId val="6365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448"/>
        <c:crosses val="autoZero"/>
        <c:auto val="1"/>
        <c:lblAlgn val="ctr"/>
        <c:lblOffset val="100"/>
        <c:noMultiLvlLbl val="0"/>
      </c:catAx>
      <c:valAx>
        <c:axId val="63656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840"/>
        <c:axId val="636569976"/>
      </c:lineChart>
      <c:catAx>
        <c:axId val="63656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976"/>
        <c:crosses val="autoZero"/>
        <c:auto val="1"/>
        <c:lblAlgn val="ctr"/>
        <c:lblOffset val="100"/>
        <c:noMultiLvlLbl val="0"/>
      </c:catAx>
      <c:valAx>
        <c:axId val="63656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488"/>
        <c:axId val="636564880"/>
      </c:lineChart>
      <c:catAx>
        <c:axId val="63656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880"/>
        <c:crosses val="autoZero"/>
        <c:auto val="1"/>
        <c:lblAlgn val="ctr"/>
        <c:lblOffset val="100"/>
        <c:noMultiLvlLbl val="0"/>
      </c:catAx>
      <c:valAx>
        <c:axId val="63656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232"/>
        <c:axId val="636565272"/>
      </c:lineChart>
      <c:catAx>
        <c:axId val="63656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272"/>
        <c:crosses val="autoZero"/>
        <c:auto val="1"/>
        <c:lblAlgn val="ctr"/>
        <c:lblOffset val="100"/>
        <c:noMultiLvlLbl val="0"/>
      </c:catAx>
      <c:valAx>
        <c:axId val="63656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624"/>
        <c:axId val="636568016"/>
      </c:lineChart>
      <c:catAx>
        <c:axId val="63656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016"/>
        <c:crosses val="autoZero"/>
        <c:auto val="1"/>
        <c:lblAlgn val="ctr"/>
        <c:lblOffset val="100"/>
        <c:noMultiLvlLbl val="0"/>
      </c:catAx>
      <c:valAx>
        <c:axId val="63656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152"/>
        <c:axId val="636569192"/>
      </c:lineChart>
      <c:catAx>
        <c:axId val="63657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192"/>
        <c:crosses val="autoZero"/>
        <c:auto val="1"/>
        <c:lblAlgn val="ctr"/>
        <c:lblOffset val="100"/>
        <c:noMultiLvlLbl val="0"/>
      </c:catAx>
      <c:valAx>
        <c:axId val="63656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936"/>
        <c:axId val="636572328"/>
      </c:lineChart>
      <c:catAx>
        <c:axId val="63657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328"/>
        <c:crosses val="autoZero"/>
        <c:auto val="1"/>
        <c:lblAlgn val="ctr"/>
        <c:lblOffset val="100"/>
        <c:noMultiLvlLbl val="0"/>
      </c:catAx>
      <c:valAx>
        <c:axId val="63657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0568"/>
        <c:axId val="636560960"/>
      </c:lineChart>
      <c:catAx>
        <c:axId val="63656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960"/>
        <c:crosses val="autoZero"/>
        <c:auto val="1"/>
        <c:lblAlgn val="ctr"/>
        <c:lblOffset val="100"/>
        <c:noMultiLvlLbl val="0"/>
      </c:catAx>
      <c:valAx>
        <c:axId val="63656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744"/>
        <c:axId val="636562136"/>
      </c:lineChart>
      <c:catAx>
        <c:axId val="63656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136"/>
        <c:crosses val="autoZero"/>
        <c:auto val="1"/>
        <c:lblAlgn val="ctr"/>
        <c:lblOffset val="100"/>
        <c:noMultiLvlLbl val="0"/>
      </c:catAx>
      <c:valAx>
        <c:axId val="63656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112"/>
        <c:axId val="636574288"/>
      </c:lineChart>
      <c:catAx>
        <c:axId val="63657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4288"/>
        <c:crosses val="autoZero"/>
        <c:auto val="1"/>
        <c:lblAlgn val="ctr"/>
        <c:lblOffset val="100"/>
        <c:noMultiLvlLbl val="0"/>
      </c:catAx>
      <c:valAx>
        <c:axId val="63657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896"/>
        <c:axId val="636574680"/>
      </c:lineChart>
      <c:catAx>
        <c:axId val="63657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4680"/>
        <c:crosses val="autoZero"/>
        <c:auto val="1"/>
        <c:lblAlgn val="ctr"/>
        <c:lblOffset val="100"/>
        <c:noMultiLvlLbl val="0"/>
      </c:catAx>
      <c:valAx>
        <c:axId val="63657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0152"/>
        <c:axId val="226350352"/>
      </c:lineChart>
      <c:catAx>
        <c:axId val="22636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0352"/>
        <c:crosses val="autoZero"/>
        <c:auto val="1"/>
        <c:lblAlgn val="ctr"/>
        <c:lblOffset val="100"/>
        <c:noMultiLvlLbl val="0"/>
      </c:catAx>
      <c:valAx>
        <c:axId val="22635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8976"/>
        <c:axId val="226354664"/>
      </c:lineChart>
      <c:catAx>
        <c:axId val="22635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4664"/>
        <c:crosses val="autoZero"/>
        <c:auto val="1"/>
        <c:lblAlgn val="ctr"/>
        <c:lblOffset val="100"/>
        <c:noMultiLvlLbl val="0"/>
      </c:catAx>
      <c:valAx>
        <c:axId val="22635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800"/>
        <c:axId val="226359368"/>
      </c:lineChart>
      <c:catAx>
        <c:axId val="22635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9368"/>
        <c:crosses val="autoZero"/>
        <c:auto val="1"/>
        <c:lblAlgn val="ctr"/>
        <c:lblOffset val="100"/>
        <c:noMultiLvlLbl val="0"/>
      </c:catAx>
      <c:valAx>
        <c:axId val="22635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408"/>
        <c:axId val="226356624"/>
      </c:lineChart>
      <c:catAx>
        <c:axId val="22635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6624"/>
        <c:crosses val="autoZero"/>
        <c:auto val="1"/>
        <c:lblAlgn val="ctr"/>
        <c:lblOffset val="100"/>
        <c:noMultiLvlLbl val="0"/>
      </c:catAx>
      <c:valAx>
        <c:axId val="22635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9760"/>
        <c:axId val="226358192"/>
      </c:lineChart>
      <c:catAx>
        <c:axId val="22635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8192"/>
        <c:crosses val="autoZero"/>
        <c:auto val="1"/>
        <c:lblAlgn val="ctr"/>
        <c:lblOffset val="100"/>
        <c:noMultiLvlLbl val="0"/>
      </c:catAx>
      <c:valAx>
        <c:axId val="22635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528"/>
        <c:axId val="226350744"/>
      </c:lineChart>
      <c:catAx>
        <c:axId val="22635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0744"/>
        <c:crosses val="autoZero"/>
        <c:auto val="1"/>
        <c:lblAlgn val="ctr"/>
        <c:lblOffset val="100"/>
        <c:noMultiLvlLbl val="0"/>
      </c:catAx>
      <c:valAx>
        <c:axId val="22635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8584"/>
        <c:axId val="226349960"/>
      </c:lineChart>
      <c:catAx>
        <c:axId val="22635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960"/>
        <c:crosses val="autoZero"/>
        <c:auto val="1"/>
        <c:lblAlgn val="ctr"/>
        <c:lblOffset val="100"/>
        <c:noMultiLvlLbl val="0"/>
      </c:catAx>
      <c:valAx>
        <c:axId val="22634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920"/>
        <c:axId val="226361328"/>
      </c:lineChart>
      <c:catAx>
        <c:axId val="22635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1328"/>
        <c:crosses val="autoZero"/>
        <c:auto val="1"/>
        <c:lblAlgn val="ctr"/>
        <c:lblOffset val="100"/>
        <c:noMultiLvlLbl val="0"/>
      </c:catAx>
      <c:valAx>
        <c:axId val="22636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136"/>
        <c:axId val="226353096"/>
      </c:lineChart>
      <c:catAx>
        <c:axId val="22635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3096"/>
        <c:crosses val="autoZero"/>
        <c:auto val="1"/>
        <c:lblAlgn val="ctr"/>
        <c:lblOffset val="100"/>
        <c:noMultiLvlLbl val="0"/>
      </c:catAx>
      <c:valAx>
        <c:axId val="22635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3880"/>
        <c:axId val="226354272"/>
      </c:lineChart>
      <c:catAx>
        <c:axId val="22635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4272"/>
        <c:crosses val="autoZero"/>
        <c:auto val="1"/>
        <c:lblAlgn val="ctr"/>
        <c:lblOffset val="100"/>
        <c:noMultiLvlLbl val="0"/>
      </c:catAx>
      <c:valAx>
        <c:axId val="22635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016"/>
        <c:axId val="226369952"/>
      </c:lineChart>
      <c:catAx>
        <c:axId val="22635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9952"/>
        <c:crosses val="autoZero"/>
        <c:auto val="1"/>
        <c:lblAlgn val="ctr"/>
        <c:lblOffset val="100"/>
        <c:noMultiLvlLbl val="0"/>
      </c:catAx>
      <c:valAx>
        <c:axId val="22636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856"/>
        <c:axId val="226366032"/>
      </c:lineChart>
      <c:catAx>
        <c:axId val="22636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032"/>
        <c:crosses val="autoZero"/>
        <c:auto val="1"/>
        <c:lblAlgn val="ctr"/>
        <c:lblOffset val="100"/>
        <c:noMultiLvlLbl val="0"/>
      </c:catAx>
      <c:valAx>
        <c:axId val="22636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3680"/>
        <c:axId val="226366424"/>
      </c:lineChart>
      <c:catAx>
        <c:axId val="22636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424"/>
        <c:crosses val="autoZero"/>
        <c:auto val="1"/>
        <c:lblAlgn val="ctr"/>
        <c:lblOffset val="100"/>
        <c:noMultiLvlLbl val="0"/>
      </c:catAx>
      <c:valAx>
        <c:axId val="22636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072"/>
        <c:axId val="226365248"/>
      </c:lineChart>
      <c:catAx>
        <c:axId val="22636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248"/>
        <c:crosses val="autoZero"/>
        <c:auto val="1"/>
        <c:lblAlgn val="ctr"/>
        <c:lblOffset val="100"/>
        <c:noMultiLvlLbl val="0"/>
      </c:catAx>
      <c:valAx>
        <c:axId val="22636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5640"/>
        <c:axId val="226366816"/>
      </c:lineChart>
      <c:catAx>
        <c:axId val="22636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816"/>
        <c:crosses val="autoZero"/>
        <c:auto val="1"/>
        <c:lblAlgn val="ctr"/>
        <c:lblOffset val="100"/>
        <c:noMultiLvlLbl val="0"/>
      </c:catAx>
      <c:valAx>
        <c:axId val="22636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600"/>
        <c:axId val="226362896"/>
      </c:lineChart>
      <c:catAx>
        <c:axId val="22636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2896"/>
        <c:crosses val="autoZero"/>
        <c:auto val="1"/>
        <c:lblAlgn val="ctr"/>
        <c:lblOffset val="100"/>
        <c:noMultiLvlLbl val="0"/>
      </c:catAx>
      <c:valAx>
        <c:axId val="22636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992"/>
        <c:axId val="226368384"/>
      </c:lineChart>
      <c:catAx>
        <c:axId val="22636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8384"/>
        <c:crosses val="autoZero"/>
        <c:auto val="1"/>
        <c:lblAlgn val="ctr"/>
        <c:lblOffset val="100"/>
        <c:noMultiLvlLbl val="0"/>
      </c:catAx>
      <c:valAx>
        <c:axId val="22636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2304"/>
        <c:axId val="226363288"/>
      </c:lineChart>
      <c:catAx>
        <c:axId val="22637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3288"/>
        <c:crosses val="autoZero"/>
        <c:auto val="1"/>
        <c:lblAlgn val="ctr"/>
        <c:lblOffset val="100"/>
        <c:noMultiLvlLbl val="0"/>
      </c:catAx>
      <c:valAx>
        <c:axId val="22636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520"/>
        <c:axId val="226367208"/>
      </c:lineChart>
      <c:catAx>
        <c:axId val="22637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208"/>
        <c:crosses val="autoZero"/>
        <c:auto val="1"/>
        <c:lblAlgn val="ctr"/>
        <c:lblOffset val="100"/>
        <c:noMultiLvlLbl val="0"/>
      </c:catAx>
      <c:valAx>
        <c:axId val="22636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560"/>
        <c:axId val="226370344"/>
      </c:lineChart>
      <c:catAx>
        <c:axId val="22636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0344"/>
        <c:crosses val="autoZero"/>
        <c:auto val="1"/>
        <c:lblAlgn val="ctr"/>
        <c:lblOffset val="100"/>
        <c:noMultiLvlLbl val="0"/>
      </c:catAx>
      <c:valAx>
        <c:axId val="22637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582</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КРУН-932 отп.ВЛ-6кв ПС-7яч.25 к КТПН-673 эск6</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1.6788528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1.6788528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N29" sqref="N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F_</v>
      </c>
      <c r="B11" s="349"/>
      <c r="C11" s="349"/>
      <c r="D11" s="349"/>
      <c r="E11" s="349"/>
      <c r="F11" s="349"/>
      <c r="G11" s="349"/>
      <c r="H11" s="349"/>
      <c r="I11" s="350" t="str">
        <f>'1. паспорт местоположение'!C12</f>
        <v>1.2.2.47.12</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Реконструкция КРУН-932 отп.ВЛ-6кв ПС-7яч.25 к КТПН-673 эск6</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F_</v>
      </c>
      <c r="B13" s="373"/>
      <c r="C13" s="373"/>
      <c r="D13" s="373"/>
      <c r="E13" s="373"/>
      <c r="F13" s="373"/>
      <c r="G13" s="373"/>
      <c r="H13" s="373"/>
      <c r="I13" s="373"/>
      <c r="J13" s="373"/>
      <c r="K13" s="373"/>
      <c r="L13" s="373"/>
      <c r="M13" s="364" t="str">
        <f>'1. паспорт местоположение'!C12</f>
        <v>1.2.2.47.12</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Реконструкция КРУН-932 отп.ВЛ-6кв ПС-7яч.25 к КТПН-673 эск6</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F_</v>
      </c>
      <c r="B12" s="385"/>
      <c r="C12" s="385"/>
      <c r="D12" s="385"/>
      <c r="E12" s="385"/>
      <c r="F12" s="385"/>
      <c r="G12" s="385"/>
      <c r="H12" s="385"/>
      <c r="I12" s="385"/>
      <c r="J12" s="385"/>
      <c r="K12" s="385"/>
      <c r="L12" s="385"/>
      <c r="M12" s="385"/>
      <c r="N12" s="385"/>
      <c r="O12" s="385"/>
      <c r="P12" s="385"/>
      <c r="Q12" s="385"/>
      <c r="R12" s="386" t="str">
        <f>'1. паспорт местоположение'!C12</f>
        <v>1.2.2.47.12</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Реконструкция КРУН-932 отп.ВЛ-6кв ПС-7яч.25 к КТПН-673 эск6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t="str">
        <f>VLOOKUP($R$12,'[6]3.2 паспорт Техсостояние ЛЭП'!$A$21:$AD$670,5,FALSE)</f>
        <v>КРУН-932 отп.ВЛ-6кв 
ПС-7яч.25 к КТПН-673 эск6</v>
      </c>
      <c r="C25" s="258" t="str">
        <f>VLOOKUP($R$12,'[6]3.2 паспорт Техсостояние ЛЭП'!$A$21:$AD$670,6,FALSE)</f>
        <v>КРУН-932 отп.ВЛ-6кв 
ПС-7яч.25 к КТПН-673 эск6</v>
      </c>
      <c r="D25" s="258" t="str">
        <f>VLOOKUP($R$12,'[6]3.2 паспорт Техсостояние ЛЭП'!$A$21:$AD$670,7,FALSE)</f>
        <v>КРУН-932 отп.ВЛ-6кв 
ПС-7яч.25 к КТПН-673 эск6</v>
      </c>
      <c r="E25" s="258" t="str">
        <f>VLOOKUP($R$12,'[6]3.2 паспорт Техсостояние ЛЭП'!$A$21:$AD$670,8,FALSE)</f>
        <v>КРУН-932 отп.ВЛ-6кв 
ПС-7яч.25 к КТПН-673 эск6</v>
      </c>
      <c r="F25" s="258">
        <f>VLOOKUP($R$12,'[6]3.2 паспорт Техсостояние ЛЭП'!$A$21:$AD$670,9,FALSE)</f>
        <v>6</v>
      </c>
      <c r="G25" s="258">
        <f>VLOOKUP($R$12,'[6]3.2 паспорт Техсостояние ЛЭП'!$A$21:$AD$670,10,FALSE)</f>
        <v>6</v>
      </c>
      <c r="H25" s="258">
        <f>VLOOKUP($R$12,'[6]3.2 паспорт Техсостояние ЛЭП'!$A$21:$AD$670,11,FALSE)</f>
        <v>6</v>
      </c>
      <c r="I25" s="258">
        <f>VLOOKUP($R$12,'[6]3.2 паспорт Техсостояние ЛЭП'!$A$21:$AD$670,12,FALSE)</f>
        <v>6</v>
      </c>
      <c r="J25" s="258">
        <f>VLOOKUP($R$12,'[6]3.2 паспорт Техсостояние ЛЭП'!$A$21:$AD$670,13,FALSE)</f>
        <v>2001</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70</v>
      </c>
      <c r="N25" s="258" t="str">
        <f>VLOOKUP($R$12,'[6]3.2 паспорт Техсостояние ЛЭП'!$A$21:$AD$670,17,FALSE)</f>
        <v>АСБ 3х240</v>
      </c>
      <c r="O25" s="258" t="str">
        <f>VLOOKUP($R$12,'[6]3.2 паспорт Техсостояние ЛЭП'!$A$21:$AD$670,18,FALSE)</f>
        <v>воздушная</v>
      </c>
      <c r="P25" s="258">
        <f>VLOOKUP($R$12,'[6]3.2 паспорт Техсостояние ЛЭП'!$A$21:$AD$670,19,FALSE)</f>
        <v>0</v>
      </c>
      <c r="Q25" s="258">
        <f>VLOOKUP($R$12,'[6]3.2 паспорт Техсостояние ЛЭП'!$A$21:$AD$670,20,FALSE)</f>
        <v>0.3</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2019</v>
      </c>
      <c r="U25" s="258">
        <f>VLOOKUP($R$12,'[6]3.2 паспорт Техсостояние ЛЭП'!$A$21:$AD$670,24,FALSE)</f>
        <v>3</v>
      </c>
      <c r="V25" s="258" t="str">
        <f>VLOOKUP($R$12,'[6]3.2 паспорт Техсостояние ЛЭП'!$A$21:$AD$670,25,FALSE)</f>
        <v>железобетон</v>
      </c>
      <c r="W25" s="258" t="str">
        <f>VLOOKUP($R$12,'[6]3.2 паспорт Техсостояние ЛЭП'!$A$21:$AD$670,26,FALSE)</f>
        <v>железобетон</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3"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F_</v>
      </c>
      <c r="B12" s="373"/>
      <c r="C12" s="195" t="str">
        <f>'1. паспорт местоположение'!C12</f>
        <v>1.2.2.47.12</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Реконструкция КРУН-932 отп.ВЛ-6кв ПС-7яч.25 к КТПН-673 эск6</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КРУН-932 отп.ВЛ-6кв ПС-7яч.25 к КТПН-673 эск6</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1.6788528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F_</v>
      </c>
      <c r="B11" s="399"/>
      <c r="C11" s="399"/>
      <c r="D11" s="399"/>
      <c r="E11" s="399"/>
      <c r="F11" s="399"/>
      <c r="G11" s="399"/>
      <c r="H11" s="399"/>
      <c r="I11" s="399"/>
      <c r="J11" s="399"/>
      <c r="K11" s="399"/>
      <c r="L11" s="399"/>
      <c r="M11" s="399"/>
      <c r="N11" s="400" t="str">
        <f>'1. паспорт местоположение'!C12</f>
        <v>1.2.2.47.12</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F_</v>
      </c>
      <c r="B15" s="421"/>
      <c r="C15" s="421"/>
      <c r="D15" s="421"/>
      <c r="E15" s="421"/>
      <c r="F15" s="421"/>
      <c r="G15" s="421"/>
      <c r="H15" s="421"/>
      <c r="I15" s="421"/>
      <c r="J15" s="421"/>
      <c r="K15" s="421"/>
      <c r="L15" s="415" t="str">
        <f>'1. паспорт местоположение'!C12</f>
        <v>1.2.2.47.12</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Реконструкция КРУН-932 отп.ВЛ-6кв ПС-7яч.25 к КТПН-673 эск6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1399044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11.134815888973717</v>
      </c>
      <c r="G31" s="414">
        <f>SUM(C93:Y93)</f>
        <v>11.134815888973717</v>
      </c>
      <c r="K31" s="240"/>
    </row>
    <row r="32" spans="1:25">
      <c r="A32" s="294" t="s">
        <v>344</v>
      </c>
      <c r="B32" s="229">
        <f>B28*0.417/100</f>
        <v>5834.0134799999996</v>
      </c>
      <c r="C32" s="296"/>
      <c r="D32" s="406" t="s">
        <v>346</v>
      </c>
      <c r="E32" s="406"/>
      <c r="F32" s="413">
        <f>IF(SUM(B94:Y94)=0,"не окупается",SUM(B94:Y94))</f>
        <v>22.285292253042137</v>
      </c>
      <c r="G32" s="414"/>
      <c r="K32" s="240"/>
    </row>
    <row r="33" spans="1:11">
      <c r="A33" s="297" t="s">
        <v>561</v>
      </c>
      <c r="B33" s="230">
        <v>4</v>
      </c>
      <c r="C33" s="296"/>
      <c r="D33" s="406" t="s">
        <v>562</v>
      </c>
      <c r="E33" s="406"/>
      <c r="F33" s="407">
        <f>Y91</f>
        <v>37222.393148117662</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524.64150000000006</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180476.67599999998</v>
      </c>
      <c r="D53" s="238">
        <f>C53*(1+D51)</f>
        <v>188056.69639199998</v>
      </c>
      <c r="E53" s="238">
        <f t="shared" ref="E53:Y53" si="1">D53*(1+E51)</f>
        <v>195955.07764046398</v>
      </c>
      <c r="F53" s="238">
        <f t="shared" si="1"/>
        <v>204185.19090136347</v>
      </c>
      <c r="G53" s="238">
        <f t="shared" si="1"/>
        <v>212760.96891922076</v>
      </c>
      <c r="H53" s="238">
        <f t="shared" si="1"/>
        <v>221696.92961382805</v>
      </c>
      <c r="I53" s="238">
        <f t="shared" si="1"/>
        <v>231008.20065760883</v>
      </c>
      <c r="J53" s="238">
        <f t="shared" si="1"/>
        <v>240710.5450852284</v>
      </c>
      <c r="K53" s="238">
        <f t="shared" si="1"/>
        <v>250820.38797880799</v>
      </c>
      <c r="L53" s="238">
        <f t="shared" si="1"/>
        <v>261354.84427391793</v>
      </c>
      <c r="M53" s="238">
        <f t="shared" si="1"/>
        <v>272331.7477334225</v>
      </c>
      <c r="N53" s="238">
        <f t="shared" si="1"/>
        <v>283769.68113822624</v>
      </c>
      <c r="O53" s="238">
        <f t="shared" si="1"/>
        <v>295688.00774603174</v>
      </c>
      <c r="P53" s="238">
        <f t="shared" si="1"/>
        <v>308106.90407136508</v>
      </c>
      <c r="Q53" s="238">
        <f t="shared" si="1"/>
        <v>321047.3940423624</v>
      </c>
      <c r="R53" s="238">
        <f t="shared" si="1"/>
        <v>334531.38459214161</v>
      </c>
      <c r="S53" s="238">
        <f t="shared" si="1"/>
        <v>348581.70274501154</v>
      </c>
      <c r="T53" s="238">
        <f t="shared" si="1"/>
        <v>363222.13426030206</v>
      </c>
      <c r="U53" s="238">
        <f t="shared" si="1"/>
        <v>378477.46389923478</v>
      </c>
      <c r="V53" s="238">
        <f t="shared" si="1"/>
        <v>394373.51738300268</v>
      </c>
      <c r="W53" s="238">
        <f t="shared" si="1"/>
        <v>410937.20511308883</v>
      </c>
      <c r="X53" s="238">
        <f t="shared" si="1"/>
        <v>428196.56772783858</v>
      </c>
      <c r="Y53" s="238">
        <f t="shared" si="1"/>
        <v>446180.82357240783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273732.16122621024</v>
      </c>
      <c r="C56" s="265">
        <f>B56+B57-B58</f>
        <v>215792.31103268187</v>
      </c>
      <c r="D56" s="265">
        <f>C56+C57-C58</f>
        <v>72249.025564747571</v>
      </c>
      <c r="E56" s="265">
        <f t="shared" ref="E56:U56" si="2">D56+D57-D58</f>
        <v>33180.962506013253</v>
      </c>
      <c r="F56" s="266">
        <f t="shared" si="2"/>
        <v>33180.962506013253</v>
      </c>
      <c r="G56" s="266">
        <f>F56+F57-F58</f>
        <v>30968.898338945703</v>
      </c>
      <c r="H56" s="266">
        <f t="shared" si="2"/>
        <v>28756.834171878152</v>
      </c>
      <c r="I56" s="266">
        <f t="shared" si="2"/>
        <v>26544.770004810602</v>
      </c>
      <c r="J56" s="266">
        <f t="shared" si="2"/>
        <v>24332.705837743051</v>
      </c>
      <c r="K56" s="266">
        <f t="shared" si="2"/>
        <v>22120.641670675501</v>
      </c>
      <c r="L56" s="266">
        <f t="shared" si="2"/>
        <v>19908.57750360795</v>
      </c>
      <c r="M56" s="266">
        <f t="shared" si="2"/>
        <v>17696.5133365404</v>
      </c>
      <c r="N56" s="266">
        <f t="shared" si="2"/>
        <v>15484.449169472849</v>
      </c>
      <c r="O56" s="266">
        <f t="shared" si="2"/>
        <v>13272.385002405299</v>
      </c>
      <c r="P56" s="266">
        <f t="shared" si="2"/>
        <v>11060.320835337749</v>
      </c>
      <c r="Q56" s="266">
        <f t="shared" si="2"/>
        <v>8848.2566682701981</v>
      </c>
      <c r="R56" s="312">
        <f t="shared" si="2"/>
        <v>6636.1925012026477</v>
      </c>
      <c r="S56" s="312">
        <f t="shared" si="2"/>
        <v>4424.1283341350972</v>
      </c>
      <c r="T56" s="312">
        <f t="shared" si="2"/>
        <v>2212.0641670675473</v>
      </c>
      <c r="U56" s="312">
        <f t="shared" si="2"/>
        <v>0</v>
      </c>
      <c r="V56" s="312"/>
      <c r="W56" s="312"/>
      <c r="X56" s="312"/>
      <c r="Y56" s="312"/>
    </row>
    <row r="57" spans="1:25">
      <c r="A57" s="234" t="s">
        <v>328</v>
      </c>
      <c r="B57" s="265">
        <f>(B28/3211479047)*46654169.4851375</f>
        <v>20324.353650738518</v>
      </c>
      <c r="C57" s="265">
        <f>(B28/3211479047)*29512102.5172828</f>
        <v>12856.608855274711</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78264.203844266915</v>
      </c>
      <c r="C58" s="265">
        <f>359013000*(B28/3211479047)</f>
        <v>156399.89432320901</v>
      </c>
      <c r="D58" s="265">
        <f>89680000*(B28/3211479047)</f>
        <v>39068.063058734318</v>
      </c>
      <c r="E58" s="265">
        <v>0</v>
      </c>
      <c r="F58" s="266">
        <f>$F$56/$B$43</f>
        <v>2212.06416706755</v>
      </c>
      <c r="G58" s="266">
        <f>$F$56/$B$43</f>
        <v>2212.06416706755</v>
      </c>
      <c r="H58" s="266">
        <f t="shared" ref="H58:P58" si="3">$F$56/$B$43</f>
        <v>2212.06416706755</v>
      </c>
      <c r="I58" s="266">
        <f t="shared" si="3"/>
        <v>2212.06416706755</v>
      </c>
      <c r="J58" s="266">
        <f t="shared" si="3"/>
        <v>2212.06416706755</v>
      </c>
      <c r="K58" s="266">
        <f t="shared" si="3"/>
        <v>2212.06416706755</v>
      </c>
      <c r="L58" s="266">
        <f t="shared" si="3"/>
        <v>2212.06416706755</v>
      </c>
      <c r="M58" s="266">
        <f t="shared" si="3"/>
        <v>2212.06416706755</v>
      </c>
      <c r="N58" s="266">
        <f t="shared" si="3"/>
        <v>2212.06416706755</v>
      </c>
      <c r="O58" s="266">
        <f t="shared" si="3"/>
        <v>2212.06416706755</v>
      </c>
      <c r="P58" s="266">
        <f t="shared" si="3"/>
        <v>2212.06416706755</v>
      </c>
      <c r="Q58" s="266">
        <f>$F$56/$B$43</f>
        <v>2212.06416706755</v>
      </c>
      <c r="R58" s="266">
        <f>$F$56/$B$43</f>
        <v>2212.06416706755</v>
      </c>
      <c r="S58" s="266">
        <f t="shared" ref="S58" si="4">$F$56/$B$43</f>
        <v>2212.06416706755</v>
      </c>
      <c r="T58" s="266">
        <f>$F$56/$B$43</f>
        <v>2212.06416706755</v>
      </c>
      <c r="U58" s="266">
        <f>$F$56/$B$43</f>
        <v>2212.06416706755</v>
      </c>
      <c r="V58" s="266"/>
      <c r="W58" s="266"/>
      <c r="X58" s="266"/>
      <c r="Y58" s="266"/>
    </row>
    <row r="59" spans="1:25" ht="16.5" thickBot="1">
      <c r="A59" s="236" t="s">
        <v>326</v>
      </c>
      <c r="B59" s="267">
        <f>AVERAGE(SUM(B56:B57),(SUM(B56:B57)-B58))*B45</f>
        <v>31865.551619351914</v>
      </c>
      <c r="C59" s="267">
        <f>AVERAGE(SUM(C56:C57),(SUM(C56:C57)-C58))*B45</f>
        <v>18806.12159079401</v>
      </c>
      <c r="D59" s="267">
        <f>AVERAGE(SUM(D56:D57),(SUM(D56:D57)-D58))*B45</f>
        <v>6589.3742544225515</v>
      </c>
      <c r="E59" s="267">
        <f>AVERAGE(SUM(E56:E57),(SUM(E56:E57)-E58))*B45</f>
        <v>4147.6203132516566</v>
      </c>
      <c r="F59" s="238">
        <f>AVERAGE(SUM(F56:F57),(SUM(F56:F57)-F58))*B45</f>
        <v>4009.3663028099345</v>
      </c>
      <c r="G59" s="238">
        <f>AVERAGE(SUM(G56:G57),(SUM(G56:G57)-G58))*B45</f>
        <v>3732.8582819264911</v>
      </c>
      <c r="H59" s="238">
        <f>AVERAGE(SUM(H56:H57),(SUM(H56:H57)-H58))*B45</f>
        <v>3456.3502610430469</v>
      </c>
      <c r="I59" s="238">
        <f>AVERAGE(SUM(I56:I57),(SUM(I56:I57)-I58))*B45</f>
        <v>3179.8422401596035</v>
      </c>
      <c r="J59" s="238">
        <f>AVERAGE(SUM(J56:J57),(SUM(J56:J57)-J58))*B45</f>
        <v>2903.3342192761593</v>
      </c>
      <c r="K59" s="238">
        <f>AVERAGE(SUM(K56:K57),(SUM(K56:K57)-K58))*B45</f>
        <v>2626.8261983927159</v>
      </c>
      <c r="L59" s="238">
        <f>AVERAGE(SUM(L56:L57),(SUM(L56:L57)-L58))*B45</f>
        <v>2350.3181775092717</v>
      </c>
      <c r="M59" s="238">
        <f>AVERAGE(SUM(M56:M57),(SUM(M56:M57)-M58))*B45</f>
        <v>2073.8101566258283</v>
      </c>
      <c r="N59" s="238">
        <f>AVERAGE(SUM(N56:N57),(SUM(N56:N57)-N58))*B45</f>
        <v>1797.3021357423843</v>
      </c>
      <c r="O59" s="238">
        <f>AVERAGE(SUM(O56:O57),(SUM(O56:O57)-O58))*B45</f>
        <v>1520.7941148589405</v>
      </c>
      <c r="P59" s="238">
        <f>AVERAGE(SUM(P56:P57),(SUM(P56:P57)-P58))*B45</f>
        <v>1244.2860939754967</v>
      </c>
      <c r="Q59" s="238">
        <f>AVERAGE(SUM(Q56:Q57),(SUM(Q56:Q57)-Q58))*B45</f>
        <v>967.77807309205286</v>
      </c>
      <c r="R59" s="314">
        <f>AVERAGE(SUM(R56:R57),(SUM(R56:R57)-R58))*B45</f>
        <v>691.27005220860906</v>
      </c>
      <c r="S59" s="314">
        <f>AVERAGE(SUM(S56:S57),(SUM(S56:S57)-S58))*B45</f>
        <v>414.76203132516525</v>
      </c>
      <c r="T59" s="314">
        <f>AVERAGE(SUM(T56:T57),(SUM(T56:T57)-T58))*B45</f>
        <v>138.25401044172153</v>
      </c>
      <c r="U59" s="314">
        <f>AVERAGE(SUM(U56:U57),(SUM(U56:U57)-U58))*B45</f>
        <v>-138.25401044172187</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180476.67599999998</v>
      </c>
      <c r="D62" s="245">
        <f>D53*B31</f>
        <v>188056.69639199998</v>
      </c>
      <c r="E62" s="245">
        <f>E53*B31</f>
        <v>195955.07764046398</v>
      </c>
      <c r="F62" s="245">
        <f>F53*B31</f>
        <v>204185.19090136347</v>
      </c>
      <c r="G62" s="245">
        <f>G53*B31</f>
        <v>212760.96891922076</v>
      </c>
      <c r="H62" s="245">
        <f>H53*B31</f>
        <v>221696.92961382805</v>
      </c>
      <c r="I62" s="245">
        <f>I53*B31</f>
        <v>231008.20065760883</v>
      </c>
      <c r="J62" s="245">
        <f>J53*B31</f>
        <v>240710.5450852284</v>
      </c>
      <c r="K62" s="245">
        <f>K53*B31</f>
        <v>250820.38797880799</v>
      </c>
      <c r="L62" s="245">
        <f>L53*B31</f>
        <v>261354.84427391793</v>
      </c>
      <c r="M62" s="245">
        <f>M53*B31</f>
        <v>272331.7477334225</v>
      </c>
      <c r="N62" s="245">
        <f>N53*B31</f>
        <v>283769.68113822624</v>
      </c>
      <c r="O62" s="245">
        <f>O53*B31</f>
        <v>295688.00774603174</v>
      </c>
      <c r="P62" s="245">
        <f>P53*B31</f>
        <v>308106.90407136508</v>
      </c>
      <c r="Q62" s="245">
        <f>Q53*B31</f>
        <v>321047.3940423624</v>
      </c>
      <c r="R62" s="245">
        <f>R53*B31</f>
        <v>334531.38459214161</v>
      </c>
      <c r="S62" s="245">
        <f>S53*B31</f>
        <v>348581.70274501154</v>
      </c>
      <c r="T62" s="245">
        <f>T53*B31</f>
        <v>363222.13426030206</v>
      </c>
      <c r="U62" s="245">
        <f>U53*B31</f>
        <v>378477.46389923478</v>
      </c>
      <c r="V62" s="245">
        <f>V53*B31</f>
        <v>394373.51738300268</v>
      </c>
      <c r="W62" s="245">
        <f>W53*B31</f>
        <v>410937.20511308883</v>
      </c>
      <c r="X62" s="245">
        <f>X53*B31</f>
        <v>428196.56772783858</v>
      </c>
      <c r="Y62" s="245">
        <f>Y53*B31</f>
        <v>446180.82357240783</v>
      </c>
    </row>
    <row r="63" spans="1:25">
      <c r="A63" s="234" t="s">
        <v>324</v>
      </c>
      <c r="B63" s="241"/>
      <c r="C63" s="241">
        <f>SUM(C64:C69)</f>
        <v>-37256.518559825898</v>
      </c>
      <c r="D63" s="241">
        <f t="shared" ref="D63:Y63" si="5">SUM(D64:D69)</f>
        <v>-37107.343521281444</v>
      </c>
      <c r="E63" s="241">
        <f t="shared" si="5"/>
        <v>-36970.370511918125</v>
      </c>
      <c r="F63" s="241">
        <f t="shared" si="5"/>
        <v>-36846.112016961539</v>
      </c>
      <c r="G63" s="241">
        <f t="shared" si="5"/>
        <v>-36735.102046016778</v>
      </c>
      <c r="H63" s="241">
        <f t="shared" si="5"/>
        <v>-36637.897037092349</v>
      </c>
      <c r="I63" s="241">
        <f t="shared" si="5"/>
        <v>-36555.076798593087</v>
      </c>
      <c r="J63" s="241">
        <f t="shared" si="5"/>
        <v>-36487.245490876849</v>
      </c>
      <c r="K63" s="241">
        <f t="shared" si="5"/>
        <v>-36435.032649036533</v>
      </c>
      <c r="L63" s="241">
        <f t="shared" si="5"/>
        <v>-36399.094248638925</v>
      </c>
      <c r="M63" s="241">
        <f t="shared" si="5"/>
        <v>-36380.113816224621</v>
      </c>
      <c r="N63" s="241">
        <f t="shared" si="5"/>
        <v>-36378.803586448907</v>
      </c>
      <c r="O63" s="241">
        <f t="shared" si="5"/>
        <v>-36395.905707822618</v>
      </c>
      <c r="P63" s="241">
        <f t="shared" si="5"/>
        <v>-36432.193499094028</v>
      </c>
      <c r="Q63" s="241">
        <f t="shared" si="5"/>
        <v>-36488.472758398842</v>
      </c>
      <c r="R63" s="241">
        <f t="shared" si="5"/>
        <v>-36565.58312739445</v>
      </c>
      <c r="S63" s="241">
        <f t="shared" si="5"/>
        <v>-36664.399512687873</v>
      </c>
      <c r="T63" s="241">
        <f t="shared" si="5"/>
        <v>-36785.833566963614</v>
      </c>
      <c r="U63" s="241">
        <f t="shared" si="5"/>
        <v>-36930.835232318947</v>
      </c>
      <c r="V63" s="241">
        <f t="shared" si="5"/>
        <v>-37100.394348419206</v>
      </c>
      <c r="W63" s="241">
        <f t="shared" si="5"/>
        <v>-37295.542328195668</v>
      </c>
      <c r="X63" s="241">
        <f t="shared" si="5"/>
        <v>-37517.35390392274</v>
      </c>
      <c r="Y63" s="241">
        <f t="shared" si="5"/>
        <v>-37766.948946630357</v>
      </c>
    </row>
    <row r="64" spans="1:25">
      <c r="A64" s="243" t="s">
        <v>323</v>
      </c>
      <c r="B64" s="241"/>
      <c r="C64" s="241">
        <f>-IF(C50&lt;=B33,0,B32*(1+C52)*B31)</f>
        <v>-6346.5198961910401</v>
      </c>
      <c r="D64" s="241">
        <f>-IF(D50&lt;=B33,0,B32*(1+D52)*B31)</f>
        <v>-6613.0737318310639</v>
      </c>
      <c r="E64" s="241">
        <f>-IF(E50&lt;=B33,0,B32*(1+E52)*B31)</f>
        <v>-6890.8228285679688</v>
      </c>
      <c r="F64" s="241">
        <f>-IF(F50&lt;=B33,0,B32*(1+F52)*B31)</f>
        <v>-7180.2373873678234</v>
      </c>
      <c r="G64" s="241">
        <f>-IF(G50&lt;=B33,0,B32*(1+G52)*B31)</f>
        <v>-7481.8073576372717</v>
      </c>
      <c r="H64" s="241">
        <f>-IF(H50&lt;=B33,0,B32*(1+H52)*B31)</f>
        <v>-7796.0432666580382</v>
      </c>
      <c r="I64" s="241">
        <f>-IF(I50&lt;=B33,0,B32*(1+I52)*B31)</f>
        <v>-8123.4770838576751</v>
      </c>
      <c r="J64" s="241">
        <f>-IF(J50&lt;=B33,0,B32*(1+J52)*B31)</f>
        <v>-8464.6631213796991</v>
      </c>
      <c r="K64" s="241">
        <f>-IF(K50&lt;=B33,0,B32*(1+K52)*B31)</f>
        <v>-8820.1789724776463</v>
      </c>
      <c r="L64" s="241">
        <f>-IF(L50&lt;=B33,0,B32*(1+L52)*B31)</f>
        <v>-9190.6264893217085</v>
      </c>
      <c r="M64" s="241">
        <f>-IF(M50&lt;=B33,0,B32*(1+M52)*B31)</f>
        <v>-9576.6328018732202</v>
      </c>
      <c r="N64" s="241">
        <f>-IF(N50&lt;=B33,0,B32*(1+N52)*B31)</f>
        <v>-9978.8513795518975</v>
      </c>
      <c r="O64" s="241">
        <f>-IF(O50&lt;=B33,0,B32*(1+O52)*B31)</f>
        <v>-10397.963137493076</v>
      </c>
      <c r="P64" s="241">
        <f>-IF(P50&lt;=B33,0,B32*(1+P52)*B31)</f>
        <v>-10834.677589267787</v>
      </c>
      <c r="Q64" s="241">
        <f>-IF(Q50&lt;=B33,0,B32*(1+Q52)*B31)</f>
        <v>-11289.734048017035</v>
      </c>
      <c r="R64" s="241">
        <f>-IF(R50&lt;=B33,0,B32*(1+R52)*B31)</f>
        <v>-11763.90287803375</v>
      </c>
      <c r="S64" s="241">
        <f>-IF(S50&lt;=B33,0,B32*(1+S52)*B31)</f>
        <v>-12257.98679891117</v>
      </c>
      <c r="T64" s="241">
        <f>-IF(T50&lt;=B33,0,B32*(1+T52)*B31)</f>
        <v>-12772.822244465438</v>
      </c>
      <c r="U64" s="241">
        <f>-IF(U50&lt;=B33,0,B32*(1+U52)*B31)</f>
        <v>-13309.280778732988</v>
      </c>
      <c r="V64" s="241">
        <f>-IF(V50&lt;=B33,0,B32*(1+V52)*B31)</f>
        <v>-13868.270571439774</v>
      </c>
      <c r="W64" s="241">
        <f>-IF(W50&lt;=B33,0,B32*(1+W52)*B31)</f>
        <v>-14450.737935440246</v>
      </c>
      <c r="X64" s="241">
        <f>-IF(X50&lt;=B33,0,B32*(1+X52)*B31)</f>
        <v>-15057.668928728737</v>
      </c>
      <c r="Y64" s="241">
        <f>-IF(Y50&lt;=B33,0,B32*(1+Y52)*B31)</f>
        <v>-15690.091023735346</v>
      </c>
    </row>
    <row r="65" spans="1:25">
      <c r="A65" s="243" t="str">
        <f>A35</f>
        <v>Прочие расходы при эксплуатации объекта, руб. без НДС</v>
      </c>
      <c r="B65" s="241"/>
      <c r="C65" s="241">
        <f>-IF(C50&lt;=B36,0,B35*(1+C52)*B31)</f>
        <v>-570.73020649200009</v>
      </c>
      <c r="D65" s="241">
        <f>-IF(D50&lt;=B36,0,B35*(1+D52)*B31)</f>
        <v>-594.70087516466413</v>
      </c>
      <c r="E65" s="241">
        <f>-IF(E50&lt;=B36,0,B35*(1+E52)*B31)</f>
        <v>-619.67831192158008</v>
      </c>
      <c r="F65" s="241">
        <f>-IF(F50&lt;=B36,0,B35*(1+F52)*B31)</f>
        <v>-645.70480102228646</v>
      </c>
      <c r="G65" s="241">
        <f>-IF(G50&lt;=B36,0,B35*(1+G52)*B31)</f>
        <v>-672.82440266522246</v>
      </c>
      <c r="H65" s="241">
        <f>-IF(H50&lt;=B36,0,B35*(1+H52)*B31)</f>
        <v>-701.08302757716183</v>
      </c>
      <c r="I65" s="241">
        <f>-IF(I50&lt;=B36,0,B35*(1+I52)*B31)</f>
        <v>-730.52851473540261</v>
      </c>
      <c r="J65" s="241">
        <f>-IF(J50&lt;=B36,0,B35*(1+J52)*B31)</f>
        <v>-761.21071235428963</v>
      </c>
      <c r="K65" s="241">
        <f>-IF(K50&lt;=B36,0,B35*(1+K52)*B31)</f>
        <v>-793.18156227316979</v>
      </c>
      <c r="L65" s="241">
        <f>-IF(L50&lt;=B36,0,B35*(1+L52)*B31)</f>
        <v>-826.49518788864304</v>
      </c>
      <c r="M65" s="241">
        <f>-IF(M50&lt;=B36,0,B35*(1+M52)*B31)</f>
        <v>-861.20798577996607</v>
      </c>
      <c r="N65" s="241">
        <f>-IF(N50&lt;=B36,0,B35*(1+N52)*B31)</f>
        <v>-897.37872118272469</v>
      </c>
      <c r="O65" s="241">
        <f>-IF(O50&lt;=B36,0,B35*(1+O52)*B31)</f>
        <v>-935.06862747239916</v>
      </c>
      <c r="P65" s="241">
        <f>-IF(P50&lt;=B36,0,B35*(1+P52)*B31)</f>
        <v>-974.34150982623999</v>
      </c>
      <c r="Q65" s="241">
        <f>-IF(Q50&lt;=B36,0,B35*(1+Q52)*B31)</f>
        <v>-1015.2638532389421</v>
      </c>
      <c r="R65" s="241">
        <f>-IF(R50&lt;=B36,0,B35*(1+R52)*B31)</f>
        <v>-1057.9049350749779</v>
      </c>
      <c r="S65" s="241">
        <f>-IF(S50&lt;=B36,0,B35*(1+S52)*B31)</f>
        <v>-1102.336942348127</v>
      </c>
      <c r="T65" s="241">
        <f>-IF(T50&lt;=B36,0,B35*(1+T52)*B31)</f>
        <v>-1148.6350939267484</v>
      </c>
      <c r="U65" s="241">
        <f>-IF(U50&lt;=B36,0,B35*(1+U52)*B31)</f>
        <v>-1196.8777678716717</v>
      </c>
      <c r="V65" s="241">
        <f>-IF(V50&lt;=B36,0,B35*(1+V52)*B31)</f>
        <v>-1247.1466341222822</v>
      </c>
      <c r="W65" s="241">
        <f>-IF(W50&lt;=B36,0,B35*(1+W52)*B31)</f>
        <v>-1299.526792755418</v>
      </c>
      <c r="X65" s="241">
        <f>-IF(X50&lt;=B36,0,B35*(1+X52)*B31)</f>
        <v>-1354.1069180511456</v>
      </c>
      <c r="Y65" s="241">
        <f>-IF(Y50&lt;=B36,0,B35*(1+Y52)*B31)</f>
        <v>-1410.9794086092938</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-30339.268457142858</v>
      </c>
      <c r="D69" s="241">
        <f>-((B28+B29)*B31+(B28+B29)*B31+SUM(B71:D71))/2*2.2%</f>
        <v>-29899.568914285715</v>
      </c>
      <c r="E69" s="241">
        <f>-((B28+B29)*B31+(B28+B29)*B31+SUM(B71:E71))/2*2.2%</f>
        <v>-29459.869371428576</v>
      </c>
      <c r="F69" s="241">
        <f>-((B28+B29)*B31+(B28+B29)*B31+SUM(B71:F71))/2*2.2%</f>
        <v>-29020.16982857143</v>
      </c>
      <c r="G69" s="241">
        <f>-((B28+B29)*B31+(B28+B29)*B31+SUM(B71:G71))/2*2.2%</f>
        <v>-28580.470285714287</v>
      </c>
      <c r="H69" s="241">
        <f>-((B28+B29)*B31+(B28+B29)*B31+SUM(B71:H71))/2*2.2%</f>
        <v>-28140.770742857145</v>
      </c>
      <c r="I69" s="241">
        <f>-((B28+B29)*B31+(B28+B29)*B31+SUM(B71:I71))/2*2.2%</f>
        <v>-27701.071200000006</v>
      </c>
      <c r="J69" s="241">
        <f>-((B28+B29)*B31+(B28+B29)*B31+SUM(B71:J71))/2*2.2%</f>
        <v>-27261.371657142859</v>
      </c>
      <c r="K69" s="241">
        <f>-((B28+B29)*B31+(B28+B29)*B31+SUM(B71:K71))/2*2.2%</f>
        <v>-26821.672114285717</v>
      </c>
      <c r="L69" s="241">
        <f>-((B28+B29)*B31+(B28+B29)*B31+SUM(B71:L71))/2*2.2%</f>
        <v>-26381.972571428574</v>
      </c>
      <c r="M69" s="241">
        <f>-((B28+B29)*B31+(B28+B29)*B31+SUM(B71:M71))/2*2.2%</f>
        <v>-25942.273028571435</v>
      </c>
      <c r="N69" s="241">
        <f>-((B28+B29)*B31+(B28+B29)*B31+SUM(B71:N71))/2*2.2%</f>
        <v>-25502.573485714289</v>
      </c>
      <c r="O69" s="241">
        <f>-((B28+B29)*B31+(B28+B29)*B31+SUM(B71:O71))/2*2.2%</f>
        <v>-25062.873942857146</v>
      </c>
      <c r="P69" s="241">
        <f>-((B28+B29)*B31+(B28+B29)*B31+SUM(B71:P71))/2*2.2%</f>
        <v>-24623.1744</v>
      </c>
      <c r="Q69" s="241">
        <f>-((B28+B29)*B31+(B28+B29)*B31+SUM(B71:Q71))/2*2.2%</f>
        <v>-24183.474857142861</v>
      </c>
      <c r="R69" s="241">
        <f>-((B28+B29)*B31+(B28+B29)*B31+SUM(B71:R71))/2*2.2%</f>
        <v>-23743.775314285718</v>
      </c>
      <c r="S69" s="241">
        <f>-((B28+B29)*B31+(B28+B29)*B31+SUM(B71:S71))/2*2.2%</f>
        <v>-23304.075771428576</v>
      </c>
      <c r="T69" s="241">
        <f>-((B28+B29)*B31+(B28+B29)*B31+SUM(B71:T71))/2*2.2%</f>
        <v>-22864.376228571429</v>
      </c>
      <c r="U69" s="241">
        <f>-((B28+B29)*B31+(B28+B29)*B31+SUM(B71:U71))/2*2.2%</f>
        <v>-22424.67668571429</v>
      </c>
      <c r="V69" s="241">
        <f>-((B28+B29)*B31+(B28+B29)*B31+SUM(B71:V71))/2*2.2%</f>
        <v>-21984.977142857148</v>
      </c>
      <c r="W69" s="241">
        <f>-((B28+B29)*B31+(B28+B29)*B31+SUM(B71:W71))/2*2.2%</f>
        <v>-21545.277600000005</v>
      </c>
      <c r="X69" s="241">
        <f>-((B28+B29)*B31+(B28+B29)*B31+SUM(B71:X71))/2*2.2%</f>
        <v>-21105.578057142859</v>
      </c>
      <c r="Y69" s="241">
        <f>-((B28+B29)*B31+(B28+B29)*B31+SUM(B71:Y71))/2*2.2%</f>
        <v>-20665.878514285716</v>
      </c>
    </row>
    <row r="70" spans="1:25">
      <c r="A70" s="242" t="s">
        <v>568</v>
      </c>
      <c r="B70" s="245"/>
      <c r="C70" s="245">
        <f>C62+C63</f>
        <v>143220.15744017408</v>
      </c>
      <c r="D70" s="245">
        <f t="shared" ref="D70:Y70" si="6">D62+D63</f>
        <v>150949.35287071855</v>
      </c>
      <c r="E70" s="245">
        <f t="shared" si="6"/>
        <v>158984.70712854585</v>
      </c>
      <c r="F70" s="245">
        <f t="shared" si="6"/>
        <v>167339.07888440194</v>
      </c>
      <c r="G70" s="245">
        <f t="shared" si="6"/>
        <v>176025.86687320398</v>
      </c>
      <c r="H70" s="245">
        <f t="shared" si="6"/>
        <v>185059.03257673571</v>
      </c>
      <c r="I70" s="245">
        <f t="shared" si="6"/>
        <v>194453.12385901576</v>
      </c>
      <c r="J70" s="245">
        <f t="shared" si="6"/>
        <v>204223.29959435156</v>
      </c>
      <c r="K70" s="245">
        <f t="shared" si="6"/>
        <v>214385.35532977147</v>
      </c>
      <c r="L70" s="245">
        <f t="shared" si="6"/>
        <v>224955.75002527901</v>
      </c>
      <c r="M70" s="245">
        <f t="shared" si="6"/>
        <v>235951.63391719788</v>
      </c>
      <c r="N70" s="245">
        <f t="shared" si="6"/>
        <v>247390.87755177735</v>
      </c>
      <c r="O70" s="245">
        <f t="shared" si="6"/>
        <v>259292.10203820912</v>
      </c>
      <c r="P70" s="245">
        <f t="shared" si="6"/>
        <v>271674.71057227103</v>
      </c>
      <c r="Q70" s="245">
        <f t="shared" si="6"/>
        <v>284558.92128396354</v>
      </c>
      <c r="R70" s="245">
        <f t="shared" si="6"/>
        <v>297965.80146474717</v>
      </c>
      <c r="S70" s="245">
        <f t="shared" si="6"/>
        <v>311917.30323232367</v>
      </c>
      <c r="T70" s="245">
        <f t="shared" si="6"/>
        <v>326436.30069333845</v>
      </c>
      <c r="U70" s="245">
        <f t="shared" si="6"/>
        <v>341546.62866691581</v>
      </c>
      <c r="V70" s="245">
        <f t="shared" si="6"/>
        <v>357273.12303458346</v>
      </c>
      <c r="W70" s="245">
        <f t="shared" si="6"/>
        <v>373641.66278489318</v>
      </c>
      <c r="X70" s="245">
        <f t="shared" si="6"/>
        <v>390679.21382391587</v>
      </c>
      <c r="Y70" s="245">
        <f t="shared" si="6"/>
        <v>408413.87462577748</v>
      </c>
    </row>
    <row r="71" spans="1:25">
      <c r="A71" s="243" t="s">
        <v>317</v>
      </c>
      <c r="B71" s="241"/>
      <c r="C71" s="241">
        <f>IF(B28-ABS(SUM(B71:B71))&gt;0,-B28/B30,0)</f>
        <v>-39972.685714285712</v>
      </c>
      <c r="D71" s="241">
        <f>IF(B28-ABS(SUM(B71:C71))&gt;0,-B28/B30,0)</f>
        <v>-39972.685714285712</v>
      </c>
      <c r="E71" s="241">
        <f>IF(B28-ABS(SUM(B71:D71))&gt;0,-B28/B30,0)</f>
        <v>-39972.685714285712</v>
      </c>
      <c r="F71" s="241">
        <f>IF(B28-ABS(SUM(B71:E71))&gt;0,-B28/B30,0)</f>
        <v>-39972.685714285712</v>
      </c>
      <c r="G71" s="241">
        <f>IF(B28-ABS(SUM(B71:F71))&gt;0,-B28/B30,0)</f>
        <v>-39972.685714285712</v>
      </c>
      <c r="H71" s="241">
        <f>IF(B28-ABS(SUM(B71:G71))&gt;0,-B28/B30,0)</f>
        <v>-39972.685714285712</v>
      </c>
      <c r="I71" s="241">
        <f>IF(B28-ABS(SUM(B71:H71))&gt;0,-B28/B30,0)</f>
        <v>-39972.685714285712</v>
      </c>
      <c r="J71" s="241">
        <f>IF(B28-ABS(SUM(B71:I71))&gt;0,-B28/B30,0)</f>
        <v>-39972.685714285712</v>
      </c>
      <c r="K71" s="241">
        <f>IF(B28-ABS(SUM(B71:J71))&gt;0,-B28/B30,0)</f>
        <v>-39972.685714285712</v>
      </c>
      <c r="L71" s="241">
        <f>IF(B28-ABS(SUM(B71:K71))&gt;0,-B28/B30,0)</f>
        <v>-39972.685714285712</v>
      </c>
      <c r="M71" s="241">
        <f>IF(B28-ABS(SUM(B71:L71))&gt;0,-B28/B30,0)</f>
        <v>-39972.685714285712</v>
      </c>
      <c r="N71" s="241">
        <f>IF(B28-ABS(SUM(B71:M71))&gt;0,-B28/B30,0)</f>
        <v>-39972.685714285712</v>
      </c>
      <c r="O71" s="241">
        <f>IF(B28-ABS(SUM(B71:N71))&gt;0,-B28/B30,0)</f>
        <v>-39972.685714285712</v>
      </c>
      <c r="P71" s="241">
        <f>IF(B28-ABS(SUM(B71:O71))&gt;0,-B28/B30,0)</f>
        <v>-39972.685714285712</v>
      </c>
      <c r="Q71" s="241">
        <f>IF(B28-ABS(SUM(B71:P71))&gt;0,-B28/B30,0)</f>
        <v>-39972.685714285712</v>
      </c>
      <c r="R71" s="241">
        <f>IF(B28-ABS(SUM(B71:Q71))&gt;0,-B28/B30,0)</f>
        <v>-39972.685714285712</v>
      </c>
      <c r="S71" s="241">
        <f>IF(B28-ABS(SUM(B71:R71))&gt;0,-B28/B30,0)</f>
        <v>-39972.685714285712</v>
      </c>
      <c r="T71" s="241">
        <f>IF(B28-ABS(SUM(B71:S71))&gt;0,-B28/B30,0)</f>
        <v>-39972.685714285712</v>
      </c>
      <c r="U71" s="241">
        <f>IF(B28-ABS(SUM(B71:T71))&gt;0,-B28/B30,0)</f>
        <v>-39972.685714285712</v>
      </c>
      <c r="V71" s="241">
        <f>IF(B28-ABS(SUM(B71:U71))&gt;0,-B28/B30,0)</f>
        <v>-39972.685714285712</v>
      </c>
      <c r="W71" s="241">
        <f>IF(B28-ABS(SUM(B71:V71))&gt;0,-B28/B30,0)</f>
        <v>-39972.685714285712</v>
      </c>
      <c r="X71" s="241">
        <f>IF(B28-ABS(SUM(B71:W71))&gt;0,-B28/B30,0)</f>
        <v>-39972.685714285712</v>
      </c>
      <c r="Y71" s="241">
        <f>IF(B28-ABS(SUM(B71:X71))&gt;0,-B28/B30,0)</f>
        <v>-39972.685714285712</v>
      </c>
    </row>
    <row r="72" spans="1:25">
      <c r="A72" s="242" t="s">
        <v>569</v>
      </c>
      <c r="B72" s="245"/>
      <c r="C72" s="245">
        <f>C70+C71</f>
        <v>103247.47172588838</v>
      </c>
      <c r="D72" s="245">
        <f t="shared" ref="D72:Y72" si="7">D70+D71</f>
        <v>110976.66715643284</v>
      </c>
      <c r="E72" s="245">
        <f t="shared" si="7"/>
        <v>119012.02141426015</v>
      </c>
      <c r="F72" s="245">
        <f t="shared" si="7"/>
        <v>127366.39317011624</v>
      </c>
      <c r="G72" s="245">
        <f t="shared" si="7"/>
        <v>136053.18115891828</v>
      </c>
      <c r="H72" s="245">
        <f t="shared" si="7"/>
        <v>145086.34686245001</v>
      </c>
      <c r="I72" s="245">
        <f t="shared" si="7"/>
        <v>154480.43814473005</v>
      </c>
      <c r="J72" s="245">
        <f t="shared" si="7"/>
        <v>164250.61388006585</v>
      </c>
      <c r="K72" s="245">
        <f t="shared" si="7"/>
        <v>174412.66961548576</v>
      </c>
      <c r="L72" s="245">
        <f t="shared" si="7"/>
        <v>184983.0643109933</v>
      </c>
      <c r="M72" s="245">
        <f t="shared" si="7"/>
        <v>195978.94820291217</v>
      </c>
      <c r="N72" s="245">
        <f t="shared" si="7"/>
        <v>207418.19183749164</v>
      </c>
      <c r="O72" s="245">
        <f t="shared" si="7"/>
        <v>219319.41632392342</v>
      </c>
      <c r="P72" s="245">
        <f t="shared" si="7"/>
        <v>231702.02485798532</v>
      </c>
      <c r="Q72" s="245">
        <f t="shared" si="7"/>
        <v>244586.23556967784</v>
      </c>
      <c r="R72" s="245">
        <f t="shared" si="7"/>
        <v>257993.11575046147</v>
      </c>
      <c r="S72" s="245">
        <f t="shared" si="7"/>
        <v>271944.61751803797</v>
      </c>
      <c r="T72" s="245">
        <f t="shared" si="7"/>
        <v>286463.61497905274</v>
      </c>
      <c r="U72" s="245">
        <f t="shared" si="7"/>
        <v>301573.94295263011</v>
      </c>
      <c r="V72" s="245">
        <f t="shared" si="7"/>
        <v>317300.43732029776</v>
      </c>
      <c r="W72" s="245">
        <f t="shared" si="7"/>
        <v>333668.97707060748</v>
      </c>
      <c r="X72" s="245">
        <f t="shared" si="7"/>
        <v>350706.52810963016</v>
      </c>
      <c r="Y72" s="245">
        <f t="shared" si="7"/>
        <v>368441.18891149177</v>
      </c>
    </row>
    <row r="73" spans="1:25">
      <c r="A73" s="243" t="s">
        <v>316</v>
      </c>
      <c r="B73" s="241">
        <f>-B59</f>
        <v>-31865.551619351914</v>
      </c>
      <c r="C73" s="241">
        <f>-C59</f>
        <v>-18806.12159079401</v>
      </c>
      <c r="D73" s="241">
        <f t="shared" ref="D73:Y73" si="8">-D59</f>
        <v>-6589.3742544225515</v>
      </c>
      <c r="E73" s="241">
        <f t="shared" si="8"/>
        <v>-4147.6203132516566</v>
      </c>
      <c r="F73" s="241">
        <f t="shared" si="8"/>
        <v>-4009.3663028099345</v>
      </c>
      <c r="G73" s="241">
        <f t="shared" si="8"/>
        <v>-3732.8582819264911</v>
      </c>
      <c r="H73" s="241">
        <f t="shared" si="8"/>
        <v>-3456.3502610430469</v>
      </c>
      <c r="I73" s="241">
        <f t="shared" si="8"/>
        <v>-3179.8422401596035</v>
      </c>
      <c r="J73" s="241">
        <f t="shared" si="8"/>
        <v>-2903.3342192761593</v>
      </c>
      <c r="K73" s="241">
        <f t="shared" si="8"/>
        <v>-2626.8261983927159</v>
      </c>
      <c r="L73" s="241">
        <f t="shared" si="8"/>
        <v>-2350.3181775092717</v>
      </c>
      <c r="M73" s="241">
        <f t="shared" si="8"/>
        <v>-2073.8101566258283</v>
      </c>
      <c r="N73" s="241">
        <f t="shared" si="8"/>
        <v>-1797.3021357423843</v>
      </c>
      <c r="O73" s="241">
        <f t="shared" si="8"/>
        <v>-1520.7941148589405</v>
      </c>
      <c r="P73" s="241">
        <f t="shared" si="8"/>
        <v>-1244.2860939754967</v>
      </c>
      <c r="Q73" s="241">
        <f t="shared" si="8"/>
        <v>-967.77807309205286</v>
      </c>
      <c r="R73" s="241">
        <f t="shared" si="8"/>
        <v>-691.27005220860906</v>
      </c>
      <c r="S73" s="241">
        <f t="shared" si="8"/>
        <v>-414.76203132516525</v>
      </c>
      <c r="T73" s="241">
        <f t="shared" si="8"/>
        <v>-138.25401044172153</v>
      </c>
      <c r="U73" s="241">
        <f t="shared" si="8"/>
        <v>138.25401044172187</v>
      </c>
      <c r="V73" s="241">
        <f t="shared" si="8"/>
        <v>0</v>
      </c>
      <c r="W73" s="241">
        <f t="shared" si="8"/>
        <v>0</v>
      </c>
      <c r="X73" s="241">
        <f t="shared" si="8"/>
        <v>0</v>
      </c>
      <c r="Y73" s="241">
        <f t="shared" si="8"/>
        <v>0</v>
      </c>
    </row>
    <row r="74" spans="1:25">
      <c r="A74" s="242" t="s">
        <v>320</v>
      </c>
      <c r="B74" s="245"/>
      <c r="C74" s="245">
        <f>C72+C73</f>
        <v>84441.35013509437</v>
      </c>
      <c r="D74" s="245">
        <f t="shared" ref="D74:Y74" si="9">D72+D73</f>
        <v>104387.29290201029</v>
      </c>
      <c r="E74" s="245">
        <f t="shared" si="9"/>
        <v>114864.40110100849</v>
      </c>
      <c r="F74" s="245">
        <f t="shared" si="9"/>
        <v>123357.0268673063</v>
      </c>
      <c r="G74" s="245">
        <f t="shared" si="9"/>
        <v>132320.32287699179</v>
      </c>
      <c r="H74" s="245">
        <f t="shared" si="9"/>
        <v>141629.99660140695</v>
      </c>
      <c r="I74" s="245">
        <f t="shared" si="9"/>
        <v>151300.59590457045</v>
      </c>
      <c r="J74" s="245">
        <f t="shared" si="9"/>
        <v>161347.2796607897</v>
      </c>
      <c r="K74" s="245">
        <f t="shared" si="9"/>
        <v>171785.84341709304</v>
      </c>
      <c r="L74" s="245">
        <f t="shared" si="9"/>
        <v>182632.74613348403</v>
      </c>
      <c r="M74" s="245">
        <f t="shared" si="9"/>
        <v>193905.13804628633</v>
      </c>
      <c r="N74" s="245">
        <f t="shared" si="9"/>
        <v>205620.88970174926</v>
      </c>
      <c r="O74" s="245">
        <f t="shared" si="9"/>
        <v>217798.62220906449</v>
      </c>
      <c r="P74" s="245">
        <f t="shared" si="9"/>
        <v>230457.73876400982</v>
      </c>
      <c r="Q74" s="245">
        <f t="shared" si="9"/>
        <v>243618.45749658579</v>
      </c>
      <c r="R74" s="245">
        <f t="shared" si="9"/>
        <v>257301.84569825284</v>
      </c>
      <c r="S74" s="245">
        <f t="shared" si="9"/>
        <v>271529.85548671283</v>
      </c>
      <c r="T74" s="245">
        <f t="shared" si="9"/>
        <v>286325.36096861103</v>
      </c>
      <c r="U74" s="245">
        <f t="shared" si="9"/>
        <v>301712.19696307182</v>
      </c>
      <c r="V74" s="245">
        <f t="shared" si="9"/>
        <v>317300.43732029776</v>
      </c>
      <c r="W74" s="245">
        <f t="shared" si="9"/>
        <v>333668.97707060748</v>
      </c>
      <c r="X74" s="245">
        <f t="shared" si="9"/>
        <v>350706.52810963016</v>
      </c>
      <c r="Y74" s="245">
        <f t="shared" si="9"/>
        <v>368441.18891149177</v>
      </c>
    </row>
    <row r="75" spans="1:25">
      <c r="A75" s="243" t="s">
        <v>315</v>
      </c>
      <c r="B75" s="241"/>
      <c r="C75" s="241">
        <f>-C74*B39</f>
        <v>-16888.270027018876</v>
      </c>
      <c r="D75" s="241">
        <f>-D74*B39</f>
        <v>-20877.458580402061</v>
      </c>
      <c r="E75" s="241">
        <f>-E74*B39</f>
        <v>-22972.8802202017</v>
      </c>
      <c r="F75" s="241">
        <f>-F74*B39</f>
        <v>-24671.405373461261</v>
      </c>
      <c r="G75" s="241">
        <f>-G74*B39</f>
        <v>-26464.064575398359</v>
      </c>
      <c r="H75" s="241">
        <f>-H74*B39</f>
        <v>-28325.999320281393</v>
      </c>
      <c r="I75" s="241">
        <f>-I74*B39</f>
        <v>-30260.119180914091</v>
      </c>
      <c r="J75" s="241">
        <f>-J74*B39</f>
        <v>-32269.455932157944</v>
      </c>
      <c r="K75" s="241">
        <f>-K74*B39</f>
        <v>-34357.168683418611</v>
      </c>
      <c r="L75" s="241">
        <f>-L74*B39</f>
        <v>-36526.549226696807</v>
      </c>
      <c r="M75" s="241">
        <f>-M74*B39</f>
        <v>-38781.027609257268</v>
      </c>
      <c r="N75" s="241">
        <f>-N74*B39</f>
        <v>-41124.177940349851</v>
      </c>
      <c r="O75" s="241">
        <f>-O74*B39</f>
        <v>-43559.724441812898</v>
      </c>
      <c r="P75" s="241">
        <f>-P74*B39</f>
        <v>-46091.547752801969</v>
      </c>
      <c r="Q75" s="241">
        <f>-Q74*B39</f>
        <v>-48723.691499317159</v>
      </c>
      <c r="R75" s="241">
        <f>-R74*B39</f>
        <v>-51460.369139650575</v>
      </c>
      <c r="S75" s="241">
        <f>-S74*B39</f>
        <v>-54305.971097342568</v>
      </c>
      <c r="T75" s="241">
        <f>-T74*B39</f>
        <v>-57265.072193722212</v>
      </c>
      <c r="U75" s="241">
        <f>-U74*B39</f>
        <v>-60342.439392614368</v>
      </c>
      <c r="V75" s="241">
        <f>-V74*B39</f>
        <v>-63460.087464059558</v>
      </c>
      <c r="W75" s="241">
        <f>-W74*B39</f>
        <v>-66733.795414121501</v>
      </c>
      <c r="X75" s="241">
        <f>-X74*B39</f>
        <v>-70141.305621926032</v>
      </c>
      <c r="Y75" s="241">
        <f>-Y74*B39</f>
        <v>-73688.237782298354</v>
      </c>
    </row>
    <row r="76" spans="1:25" ht="16.5" thickBot="1">
      <c r="A76" s="316" t="s">
        <v>319</v>
      </c>
      <c r="B76" s="317"/>
      <c r="C76" s="317">
        <f>C74+C75</f>
        <v>67553.08010807549</v>
      </c>
      <c r="D76" s="317">
        <f t="shared" ref="D76:Y76" si="10">D74+D75</f>
        <v>83509.834321608228</v>
      </c>
      <c r="E76" s="317">
        <f t="shared" si="10"/>
        <v>91891.520880806798</v>
      </c>
      <c r="F76" s="317">
        <f t="shared" si="10"/>
        <v>98685.621493845043</v>
      </c>
      <c r="G76" s="317">
        <f t="shared" si="10"/>
        <v>105856.25830159344</v>
      </c>
      <c r="H76" s="317">
        <f t="shared" si="10"/>
        <v>113303.99728112556</v>
      </c>
      <c r="I76" s="317">
        <f t="shared" si="10"/>
        <v>121040.47672365636</v>
      </c>
      <c r="J76" s="317">
        <f t="shared" si="10"/>
        <v>129077.82372863176</v>
      </c>
      <c r="K76" s="317">
        <f t="shared" si="10"/>
        <v>137428.67473367444</v>
      </c>
      <c r="L76" s="317">
        <f t="shared" si="10"/>
        <v>146106.19690678723</v>
      </c>
      <c r="M76" s="317">
        <f t="shared" si="10"/>
        <v>155124.11043702907</v>
      </c>
      <c r="N76" s="317">
        <f t="shared" si="10"/>
        <v>164496.71176139941</v>
      </c>
      <c r="O76" s="317">
        <f t="shared" si="10"/>
        <v>174238.89776725159</v>
      </c>
      <c r="P76" s="317">
        <f t="shared" si="10"/>
        <v>184366.19101120785</v>
      </c>
      <c r="Q76" s="317">
        <f t="shared" si="10"/>
        <v>194894.76599726864</v>
      </c>
      <c r="R76" s="317">
        <f t="shared" si="10"/>
        <v>205841.47655860227</v>
      </c>
      <c r="S76" s="317">
        <f t="shared" si="10"/>
        <v>217223.88438937027</v>
      </c>
      <c r="T76" s="317">
        <f t="shared" si="10"/>
        <v>229060.28877488882</v>
      </c>
      <c r="U76" s="317">
        <f t="shared" si="10"/>
        <v>241369.75757045747</v>
      </c>
      <c r="V76" s="317">
        <f t="shared" si="10"/>
        <v>253840.3498562382</v>
      </c>
      <c r="W76" s="317">
        <f t="shared" si="10"/>
        <v>266935.18165648601</v>
      </c>
      <c r="X76" s="317">
        <f t="shared" si="10"/>
        <v>280565.22248770413</v>
      </c>
      <c r="Y76" s="317">
        <f t="shared" si="10"/>
        <v>294752.95112919342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103247.47172588838</v>
      </c>
      <c r="D79" s="245">
        <f t="shared" si="12"/>
        <v>110976.66715643284</v>
      </c>
      <c r="E79" s="245">
        <f t="shared" si="12"/>
        <v>119012.02141426015</v>
      </c>
      <c r="F79" s="245">
        <f t="shared" si="12"/>
        <v>127366.39317011624</v>
      </c>
      <c r="G79" s="245">
        <f t="shared" si="12"/>
        <v>136053.18115891828</v>
      </c>
      <c r="H79" s="245">
        <f t="shared" si="12"/>
        <v>145086.34686245001</v>
      </c>
      <c r="I79" s="245">
        <f t="shared" si="12"/>
        <v>154480.43814473005</v>
      </c>
      <c r="J79" s="245">
        <f t="shared" si="12"/>
        <v>164250.61388006585</v>
      </c>
      <c r="K79" s="245">
        <f t="shared" si="12"/>
        <v>174412.66961548576</v>
      </c>
      <c r="L79" s="245">
        <f t="shared" si="12"/>
        <v>184983.0643109933</v>
      </c>
      <c r="M79" s="245">
        <f t="shared" si="12"/>
        <v>195978.94820291217</v>
      </c>
      <c r="N79" s="245">
        <f t="shared" si="12"/>
        <v>207418.19183749164</v>
      </c>
      <c r="O79" s="245">
        <f t="shared" si="12"/>
        <v>219319.41632392342</v>
      </c>
      <c r="P79" s="245">
        <f t="shared" si="12"/>
        <v>231702.02485798532</v>
      </c>
      <c r="Q79" s="245">
        <f t="shared" si="12"/>
        <v>244586.23556967784</v>
      </c>
      <c r="R79" s="245">
        <f t="shared" si="12"/>
        <v>257993.11575046147</v>
      </c>
      <c r="S79" s="245">
        <f t="shared" si="12"/>
        <v>271944.61751803797</v>
      </c>
      <c r="T79" s="245">
        <f t="shared" si="12"/>
        <v>286463.61497905274</v>
      </c>
      <c r="U79" s="245">
        <f t="shared" si="12"/>
        <v>301573.94295263011</v>
      </c>
      <c r="V79" s="245">
        <f t="shared" si="12"/>
        <v>317300.43732029776</v>
      </c>
      <c r="W79" s="245">
        <f t="shared" si="12"/>
        <v>333668.97707060748</v>
      </c>
      <c r="X79" s="245">
        <f t="shared" si="12"/>
        <v>350706.52810963016</v>
      </c>
      <c r="Y79" s="245">
        <f t="shared" si="12"/>
        <v>368441.18891149177</v>
      </c>
    </row>
    <row r="80" spans="1:25">
      <c r="A80" s="243" t="s">
        <v>317</v>
      </c>
      <c r="B80" s="241">
        <f t="shared" ref="B80:Y80" si="13">-B71</f>
        <v>0</v>
      </c>
      <c r="C80" s="241">
        <f>-C71</f>
        <v>39972.685714285712</v>
      </c>
      <c r="D80" s="241">
        <f>-D71</f>
        <v>39972.685714285712</v>
      </c>
      <c r="E80" s="241">
        <f t="shared" si="13"/>
        <v>39972.685714285712</v>
      </c>
      <c r="F80" s="241">
        <f t="shared" si="13"/>
        <v>39972.685714285712</v>
      </c>
      <c r="G80" s="241">
        <f t="shared" si="13"/>
        <v>39972.685714285712</v>
      </c>
      <c r="H80" s="241">
        <f t="shared" si="13"/>
        <v>39972.685714285712</v>
      </c>
      <c r="I80" s="241">
        <f t="shared" si="13"/>
        <v>39972.685714285712</v>
      </c>
      <c r="J80" s="241">
        <f t="shared" si="13"/>
        <v>39972.685714285712</v>
      </c>
      <c r="K80" s="241">
        <f t="shared" si="13"/>
        <v>39972.685714285712</v>
      </c>
      <c r="L80" s="241">
        <f t="shared" si="13"/>
        <v>39972.685714285712</v>
      </c>
      <c r="M80" s="241">
        <f t="shared" si="13"/>
        <v>39972.685714285712</v>
      </c>
      <c r="N80" s="241">
        <f t="shared" si="13"/>
        <v>39972.685714285712</v>
      </c>
      <c r="O80" s="241">
        <f t="shared" si="13"/>
        <v>39972.685714285712</v>
      </c>
      <c r="P80" s="241">
        <f t="shared" si="13"/>
        <v>39972.685714285712</v>
      </c>
      <c r="Q80" s="241">
        <f t="shared" si="13"/>
        <v>39972.685714285712</v>
      </c>
      <c r="R80" s="241">
        <f t="shared" si="13"/>
        <v>39972.685714285712</v>
      </c>
      <c r="S80" s="241">
        <f t="shared" si="13"/>
        <v>39972.685714285712</v>
      </c>
      <c r="T80" s="241">
        <f t="shared" si="13"/>
        <v>39972.685714285712</v>
      </c>
      <c r="U80" s="241">
        <f t="shared" si="13"/>
        <v>39972.685714285712</v>
      </c>
      <c r="V80" s="241">
        <f t="shared" si="13"/>
        <v>39972.685714285712</v>
      </c>
      <c r="W80" s="241">
        <f t="shared" si="13"/>
        <v>39972.685714285712</v>
      </c>
      <c r="X80" s="241">
        <f t="shared" si="13"/>
        <v>39972.685714285712</v>
      </c>
      <c r="Y80" s="241">
        <f t="shared" si="13"/>
        <v>39972.685714285712</v>
      </c>
    </row>
    <row r="81" spans="1:25">
      <c r="A81" s="243" t="s">
        <v>316</v>
      </c>
      <c r="B81" s="241">
        <f t="shared" ref="B81:Y81" si="14">B73</f>
        <v>-31865.551619351914</v>
      </c>
      <c r="C81" s="241">
        <f>C73</f>
        <v>-18806.12159079401</v>
      </c>
      <c r="D81" s="241">
        <f t="shared" si="14"/>
        <v>-6589.3742544225515</v>
      </c>
      <c r="E81" s="241">
        <f t="shared" si="14"/>
        <v>-4147.6203132516566</v>
      </c>
      <c r="F81" s="241">
        <f t="shared" si="14"/>
        <v>-4009.3663028099345</v>
      </c>
      <c r="G81" s="241">
        <f t="shared" si="14"/>
        <v>-3732.8582819264911</v>
      </c>
      <c r="H81" s="241">
        <f t="shared" si="14"/>
        <v>-3456.3502610430469</v>
      </c>
      <c r="I81" s="241">
        <f t="shared" si="14"/>
        <v>-3179.8422401596035</v>
      </c>
      <c r="J81" s="241">
        <f t="shared" si="14"/>
        <v>-2903.3342192761593</v>
      </c>
      <c r="K81" s="241">
        <f t="shared" si="14"/>
        <v>-2626.8261983927159</v>
      </c>
      <c r="L81" s="241">
        <f t="shared" si="14"/>
        <v>-2350.3181775092717</v>
      </c>
      <c r="M81" s="241">
        <f t="shared" si="14"/>
        <v>-2073.8101566258283</v>
      </c>
      <c r="N81" s="241">
        <f t="shared" si="14"/>
        <v>-1797.3021357423843</v>
      </c>
      <c r="O81" s="241">
        <f t="shared" si="14"/>
        <v>-1520.7941148589405</v>
      </c>
      <c r="P81" s="241">
        <f t="shared" si="14"/>
        <v>-1244.2860939754967</v>
      </c>
      <c r="Q81" s="241">
        <f t="shared" si="14"/>
        <v>-967.77807309205286</v>
      </c>
      <c r="R81" s="241">
        <f t="shared" si="14"/>
        <v>-691.27005220860906</v>
      </c>
      <c r="S81" s="241">
        <f t="shared" si="14"/>
        <v>-414.76203132516525</v>
      </c>
      <c r="T81" s="241">
        <f t="shared" si="14"/>
        <v>-138.25401044172153</v>
      </c>
      <c r="U81" s="241">
        <f t="shared" si="14"/>
        <v>138.25401044172187</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-16888.270027018876</v>
      </c>
      <c r="D82" s="241">
        <f>IF(SUM(B75:D75)+SUM(A82:C82)&gt;0,0,SUM(B75:D75)-SUM(A82:C82))</f>
        <v>-20877.458580402064</v>
      </c>
      <c r="E82" s="241">
        <f>IF(SUM(B75:E75)+SUM(A82:D82)&gt;0,0,SUM(B75:E75)-SUM(A82:D82))</f>
        <v>-22972.880220201696</v>
      </c>
      <c r="F82" s="241">
        <f>IF(SUM(B75:F75)+SUM(A82:E82)&gt;0,0,SUM(B75:F75)-SUM(A82:E82))</f>
        <v>-24671.405373461253</v>
      </c>
      <c r="G82" s="241">
        <f>IF(SUM(B75:G75)+SUM(A82:F82)&gt;0,0,SUM(B75:G75)-SUM(A82:F82))</f>
        <v>-26464.064575398355</v>
      </c>
      <c r="H82" s="241">
        <f>IF(SUM(B75:H75)+SUM(A82:G82)&gt;0,0,SUM(B75:H75)-SUM(A82:G82))</f>
        <v>-28325.999320281393</v>
      </c>
      <c r="I82" s="241">
        <f>IF(SUM(B75:I75)+SUM(A82:H82)&gt;0,0,SUM(B75:I75)-SUM(A82:H82))</f>
        <v>-30260.119180914102</v>
      </c>
      <c r="J82" s="241">
        <f>IF(SUM(B75:J75)+SUM(A82:I82)&gt;0,0,SUM(B75:J75)-SUM(A82:I82))</f>
        <v>-32269.455932157958</v>
      </c>
      <c r="K82" s="241">
        <f>IF(SUM(B75:K75)+SUM(A82:J82)&gt;0,0,SUM(B75:K75)-SUM(A82:J82))</f>
        <v>-34357.168683418597</v>
      </c>
      <c r="L82" s="241">
        <f>IF(SUM(B75:L75)+SUM(A82:K82)&gt;0,0,SUM(B75:L75)-SUM(A82:K82))</f>
        <v>-36526.549226696836</v>
      </c>
      <c r="M82" s="241">
        <f>IF(SUM(B75:M75)+SUM(A82:L82)&gt;0,0,SUM(B75:M75)-SUM(A82:L82))</f>
        <v>-38781.02760925726</v>
      </c>
      <c r="N82" s="241">
        <f>IF(SUM(B75:N75)+SUM(A82:M82)&gt;0,0,SUM(B75:N75)-SUM(A82:M82))</f>
        <v>-41124.177940349851</v>
      </c>
      <c r="O82" s="241">
        <f>IF(SUM(B75:O75)+SUM(A82:N82)&gt;0,0,SUM(B75:O75)-SUM(A82:N82))</f>
        <v>-43559.724441812898</v>
      </c>
      <c r="P82" s="241">
        <f>IF(SUM(B75:P75)+SUM(A82:O82)&gt;0,0,SUM(B75:P75)-SUM(A82:O82))</f>
        <v>-46091.547752801969</v>
      </c>
      <c r="Q82" s="241">
        <f>IF(SUM(B75:Q75)+SUM(A82:P82)&gt;0,0,SUM(B75:Q75)-SUM(A82:P82))</f>
        <v>-48723.691499317181</v>
      </c>
      <c r="R82" s="241">
        <f>IF(SUM(B75:R75)+SUM(A82:Q82)&gt;0,0,SUM(B75:R75)-SUM(A82:Q82))</f>
        <v>-51460.369139650546</v>
      </c>
      <c r="S82" s="241">
        <f>IF(SUM(B75:S75)+SUM(A82:R82)&gt;0,0,SUM(B75:S75)-SUM(A82:R82))</f>
        <v>-54305.971097342554</v>
      </c>
      <c r="T82" s="241">
        <f>IF(SUM(B75:T75)+SUM(A82:S82)&gt;0,0,SUM(B75:T75)-SUM(A82:S82))</f>
        <v>-57265.072193722241</v>
      </c>
      <c r="U82" s="241">
        <f>IF(SUM(B75:U75)+SUM(A82:T82)&gt;0,0,SUM(B75:U75)-SUM(A82:T82))</f>
        <v>-60342.439392614411</v>
      </c>
      <c r="V82" s="241">
        <f>IF(SUM(B75:V75)+SUM(A82:U82)&gt;0,0,SUM(B75:V75)-SUM(A82:U82))</f>
        <v>-63460.087464059587</v>
      </c>
      <c r="W82" s="241">
        <f>IF(SUM(B75:W75)+SUM(A82:V82)&gt;0,0,SUM(B75:W75)-SUM(A82:V82))</f>
        <v>-66733.795414121472</v>
      </c>
      <c r="X82" s="241">
        <f>IF(SUM(B75:X75)+SUM(A82:W82)&gt;0,0,SUM(B75:X75)-SUM(A82:W82))</f>
        <v>-70141.305621925974</v>
      </c>
      <c r="Y82" s="241">
        <f>IF(SUM(B75:Y75)+SUM(A82:X82)&gt;0,0,SUM(B75:Y75)-SUM(A82:X82))</f>
        <v>-73688.237782298354</v>
      </c>
    </row>
    <row r="83" spans="1:25">
      <c r="A83" s="243" t="s">
        <v>314</v>
      </c>
      <c r="B83" s="241">
        <f>IF(((SUM(B62:B62)+SUM(B64:B68))+SUM(B85:B85))&lt;0,((SUM(B62:B62)+SUM(B64:B68))+SUM(B85:B85))*0.18-SUM(A83:A83),IF(SUM(A83:B83)&lt;0,0-SUM(A83:B83),0))</f>
        <v>-251827.91999999998</v>
      </c>
      <c r="C83" s="241">
        <f>IF(((SUM(B62:C62)+SUM(B64:C68))+SUM(B85:C85))&lt;0,((SUM(B62:C62)+SUM(B64:C68))+SUM(B85:C85))*0.18-SUM(A83:B83),IF(SUM(B83:B83)&lt;0,0-SUM(B83:B83),0))</f>
        <v>31240.696661517053</v>
      </c>
      <c r="D83" s="241">
        <f>IF(((SUM(B62:D62)+SUM(B64:D68))+SUM(B85:D85))&lt;0,((SUM(B62:D62)+SUM(B64:D68))+SUM(B85:D85))*0.18-SUM(A83:C83),IF(SUM(B83:C83)&lt;0,0-SUM(B83:C83),0))</f>
        <v>32552.805921300751</v>
      </c>
      <c r="E83" s="241">
        <f>IF(((SUM(B62:E62)+SUM(B64:E68))+SUM(B85:E85))&lt;0,((SUM(B62:E62)+SUM(B64:E68))+SUM(B85:E85))*0.18-SUM(A83:D83),IF(SUM(B83:D83)&lt;0,0-SUM(B83:D83),0))</f>
        <v>33920.023769995401</v>
      </c>
      <c r="F83" s="241">
        <f>IF(((SUM(B62:F62)+SUM(B64:F68))+SUM(B85:F85))&lt;0,((SUM(B62:F62)+SUM(B64:F68))+SUM(B85:F85))*0.18-SUM(A83:E83),IF(SUM(B83:E83)&lt;0,0-SUM(B83:E83),0))</f>
        <v>35344.664768335206</v>
      </c>
      <c r="G83" s="241">
        <f>IF(((SUM(B62:G62)+SUM(B64:G68))+SUM(B85:G85))&lt;0,((SUM(B62:G62)+SUM(B64:G68))+SUM(B85:G85))*0.18-SUM(A83:F83),IF(SUM(B83:F83)&lt;0,0-SUM(B83:F83),0))</f>
        <v>36829.140688605257</v>
      </c>
      <c r="H83" s="241">
        <f>IF(((SUM(B62:H62)+SUM(B64:H68))+SUM(B85:H85))&lt;0,((SUM(B62:H62)+SUM(B64:H68))+SUM(B85:H85))*0.18-SUM(A83:G83),IF(SUM(B83:G83)&lt;0,0-SUM(B83:G83),0))</f>
        <v>38375.964597526698</v>
      </c>
      <c r="I83" s="241">
        <f>IF(((SUM(B62:I62)+SUM(B64:I68))+SUM(B85:I85))&lt;0,((SUM(B62:I62)+SUM(B64:I68))+SUM(B85:I85))*0.18-SUM(A83:H83),IF(SUM(B83:H83)&lt;0,0-SUM(B83:H83),0))</f>
        <v>39987.755110622857</v>
      </c>
      <c r="J83" s="241">
        <f>IF(((SUM(B62:J62)+SUM(B64:J68))+SUM(B85:J85))&lt;0,((SUM(B62:J62)+SUM(B64:J68))+SUM(B85:J85))*0.18-SUM(A83:I83),IF(SUM(B83:I83)&lt;0,0-SUM(B83:I83),0))</f>
        <v>3576.868482096761</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-18047.667599999997</v>
      </c>
      <c r="D84" s="241">
        <f>-(D62-C62)*B42</f>
        <v>-758.00203920000058</v>
      </c>
      <c r="E84" s="241">
        <f>-(E62-D62)*B42</f>
        <v>-789.8381248463993</v>
      </c>
      <c r="F84" s="241">
        <f>-(F62-E62)*B42</f>
        <v>-823.01132608994965</v>
      </c>
      <c r="G84" s="241">
        <f>-(G62-F62)*B42</f>
        <v>-857.57780178572875</v>
      </c>
      <c r="H84" s="241">
        <f>-(H62-G62)*B42</f>
        <v>-893.59606946072893</v>
      </c>
      <c r="I84" s="241">
        <f>-(I62-H62)*B42</f>
        <v>-931.12710437807846</v>
      </c>
      <c r="J84" s="241">
        <f>-(J62-I62)*B42</f>
        <v>-970.23444276195664</v>
      </c>
      <c r="K84" s="241">
        <f>-(K62-J62)*B42</f>
        <v>-1010.9842893579597</v>
      </c>
      <c r="L84" s="241">
        <f>-(L62-K62)*B42</f>
        <v>-1053.4456295109937</v>
      </c>
      <c r="M84" s="241">
        <f>-(M62-L62)*B42</f>
        <v>-1097.6903459504567</v>
      </c>
      <c r="N84" s="241">
        <f>-(N62-M62)*B42</f>
        <v>-1143.7933404803741</v>
      </c>
      <c r="O84" s="241">
        <f>-(O62-N62)*B42</f>
        <v>-1191.8326607805502</v>
      </c>
      <c r="P84" s="241">
        <f>-(P62-O62)*B42</f>
        <v>-1241.8896325333335</v>
      </c>
      <c r="Q84" s="241">
        <f>-(Q62-P62)*B42</f>
        <v>-1294.0489970997326</v>
      </c>
      <c r="R84" s="241">
        <f>-(R62-Q62)*B42</f>
        <v>-1348.3990549779207</v>
      </c>
      <c r="S84" s="241">
        <f>-(S62-R62)*B42</f>
        <v>-1405.0318152869936</v>
      </c>
      <c r="T84" s="241">
        <f>-(T62-S62)*B42</f>
        <v>-1464.043151529052</v>
      </c>
      <c r="U84" s="241">
        <f>-(U62-T62)*B42</f>
        <v>-1525.5329638932717</v>
      </c>
      <c r="V84" s="241">
        <f>-(V62-U62)*B42</f>
        <v>-1589.6053483767901</v>
      </c>
      <c r="W84" s="241">
        <f>-(W62-V62)*B42</f>
        <v>-1656.3687730086153</v>
      </c>
      <c r="X84" s="241">
        <f>-(X62-W62)*B42</f>
        <v>-1725.9362614749757</v>
      </c>
      <c r="Y84" s="241">
        <f>-(Y62-X62)*B42</f>
        <v>-1798.4255844569243</v>
      </c>
    </row>
    <row r="85" spans="1:25">
      <c r="A85" s="243" t="s">
        <v>312</v>
      </c>
      <c r="B85" s="241">
        <f>-(B28+B29)*B31</f>
        <v>-1399044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-57939.8501935284</v>
      </c>
      <c r="C86" s="241">
        <f>C57-C58</f>
        <v>-143543.2854679343</v>
      </c>
      <c r="D86" s="241">
        <f t="shared" ref="D86:Y86" si="15">D57-D58</f>
        <v>-39068.063058734318</v>
      </c>
      <c r="E86" s="241">
        <f t="shared" si="15"/>
        <v>0</v>
      </c>
      <c r="F86" s="241">
        <f t="shared" si="15"/>
        <v>-2212.06416706755</v>
      </c>
      <c r="G86" s="241">
        <f t="shared" si="15"/>
        <v>-2212.06416706755</v>
      </c>
      <c r="H86" s="241">
        <f t="shared" si="15"/>
        <v>-2212.06416706755</v>
      </c>
      <c r="I86" s="241">
        <f t="shared" si="15"/>
        <v>-2212.06416706755</v>
      </c>
      <c r="J86" s="241">
        <f t="shared" si="15"/>
        <v>-2212.06416706755</v>
      </c>
      <c r="K86" s="241">
        <f t="shared" si="15"/>
        <v>-2212.06416706755</v>
      </c>
      <c r="L86" s="241">
        <f t="shared" si="15"/>
        <v>-2212.06416706755</v>
      </c>
      <c r="M86" s="241">
        <f t="shared" si="15"/>
        <v>-2212.06416706755</v>
      </c>
      <c r="N86" s="241">
        <f t="shared" si="15"/>
        <v>-2212.06416706755</v>
      </c>
      <c r="O86" s="241">
        <f t="shared" si="15"/>
        <v>-2212.06416706755</v>
      </c>
      <c r="P86" s="241">
        <f t="shared" si="15"/>
        <v>-2212.06416706755</v>
      </c>
      <c r="Q86" s="241">
        <f t="shared" si="15"/>
        <v>-2212.06416706755</v>
      </c>
      <c r="R86" s="241">
        <f t="shared" si="15"/>
        <v>-2212.06416706755</v>
      </c>
      <c r="S86" s="241">
        <f t="shared" si="15"/>
        <v>-2212.06416706755</v>
      </c>
      <c r="T86" s="241">
        <f t="shared" si="15"/>
        <v>-2212.06416706755</v>
      </c>
      <c r="U86" s="241">
        <f t="shared" si="15"/>
        <v>-2212.06416706755</v>
      </c>
      <c r="V86" s="241">
        <f t="shared" si="15"/>
        <v>0</v>
      </c>
      <c r="W86" s="241">
        <f t="shared" si="15"/>
        <v>0</v>
      </c>
      <c r="X86" s="241">
        <f t="shared" si="15"/>
        <v>0</v>
      </c>
      <c r="Y86" s="241">
        <f t="shared" si="15"/>
        <v>0</v>
      </c>
    </row>
    <row r="87" spans="1:25">
      <c r="A87" s="242" t="s">
        <v>310</v>
      </c>
      <c r="B87" s="245">
        <f t="shared" ref="B87:Y87" si="16">SUM(B79:B86)</f>
        <v>-1740677.3218128802</v>
      </c>
      <c r="C87" s="245">
        <f>SUM(C79:C86)</f>
        <v>-22824.490584056053</v>
      </c>
      <c r="D87" s="245">
        <f t="shared" si="16"/>
        <v>116209.26085926036</v>
      </c>
      <c r="E87" s="245">
        <f t="shared" si="16"/>
        <v>164994.39224024149</v>
      </c>
      <c r="F87" s="245">
        <f t="shared" si="16"/>
        <v>170967.89648330846</v>
      </c>
      <c r="G87" s="245">
        <f t="shared" si="16"/>
        <v>179588.44273563111</v>
      </c>
      <c r="H87" s="245">
        <f t="shared" si="16"/>
        <v>188546.98735640969</v>
      </c>
      <c r="I87" s="245">
        <f t="shared" si="16"/>
        <v>197857.72627711928</v>
      </c>
      <c r="J87" s="245">
        <f t="shared" si="16"/>
        <v>169445.0793151847</v>
      </c>
      <c r="K87" s="245">
        <f t="shared" si="16"/>
        <v>174178.31199153463</v>
      </c>
      <c r="L87" s="245">
        <f t="shared" si="16"/>
        <v>182813.37282449435</v>
      </c>
      <c r="M87" s="245">
        <f t="shared" si="16"/>
        <v>191787.04163829677</v>
      </c>
      <c r="N87" s="245">
        <f t="shared" si="16"/>
        <v>201113.53996813719</v>
      </c>
      <c r="O87" s="245">
        <f t="shared" si="16"/>
        <v>210807.68665368919</v>
      </c>
      <c r="P87" s="245">
        <f t="shared" si="16"/>
        <v>220884.92292589269</v>
      </c>
      <c r="Q87" s="245">
        <f t="shared" si="16"/>
        <v>231361.33854738701</v>
      </c>
      <c r="R87" s="245">
        <f t="shared" si="16"/>
        <v>242253.69905084252</v>
      </c>
      <c r="S87" s="245">
        <f t="shared" si="16"/>
        <v>253579.47412130143</v>
      </c>
      <c r="T87" s="245">
        <f t="shared" si="16"/>
        <v>265356.86717057793</v>
      </c>
      <c r="U87" s="245">
        <f t="shared" si="16"/>
        <v>277604.84615378233</v>
      </c>
      <c r="V87" s="245">
        <f t="shared" si="16"/>
        <v>292223.43022214709</v>
      </c>
      <c r="W87" s="245">
        <f t="shared" si="16"/>
        <v>305251.49859776307</v>
      </c>
      <c r="X87" s="245">
        <f t="shared" si="16"/>
        <v>318811.97194051492</v>
      </c>
      <c r="Y87" s="245">
        <f t="shared" si="16"/>
        <v>332927.21125902218</v>
      </c>
    </row>
    <row r="88" spans="1:25">
      <c r="A88" s="242" t="s">
        <v>570</v>
      </c>
      <c r="B88" s="245">
        <f>SUM(B87:B87)</f>
        <v>-1740677.3218128802</v>
      </c>
      <c r="C88" s="245">
        <f>SUM(B87:C87)</f>
        <v>-1763501.8123969364</v>
      </c>
      <c r="D88" s="245">
        <f>SUM(B87:D87)</f>
        <v>-1647292.551537676</v>
      </c>
      <c r="E88" s="245">
        <f>SUM(B87:E87)</f>
        <v>-1482298.1592974346</v>
      </c>
      <c r="F88" s="245">
        <f>SUM(B87:F87)</f>
        <v>-1311330.2628141262</v>
      </c>
      <c r="G88" s="245">
        <f>SUM(B87:G87)</f>
        <v>-1131741.8200784952</v>
      </c>
      <c r="H88" s="245">
        <f>SUM(B87:H87)</f>
        <v>-943194.83272208553</v>
      </c>
      <c r="I88" s="245">
        <f>SUM(B87:I87)</f>
        <v>-745337.10644496628</v>
      </c>
      <c r="J88" s="245">
        <f>SUM(B87:J87)</f>
        <v>-575892.02712978155</v>
      </c>
      <c r="K88" s="245">
        <f>SUM(B87:K87)</f>
        <v>-401713.71513824689</v>
      </c>
      <c r="L88" s="245">
        <f>SUM(B87:L87)</f>
        <v>-218900.34231375254</v>
      </c>
      <c r="M88" s="245">
        <f>SUM(B87:M87)</f>
        <v>-27113.300675455772</v>
      </c>
      <c r="N88" s="245">
        <f>SUM(B87:N87)</f>
        <v>174000.23929268142</v>
      </c>
      <c r="O88" s="245">
        <f>SUM(B87:O87)</f>
        <v>384807.92594637058</v>
      </c>
      <c r="P88" s="245">
        <f>SUM(B87:P87)</f>
        <v>605692.84887226322</v>
      </c>
      <c r="Q88" s="245">
        <f>SUM(B87:Q87)</f>
        <v>837054.18741965026</v>
      </c>
      <c r="R88" s="245">
        <f>SUM(B87:R87)</f>
        <v>1079307.8864704927</v>
      </c>
      <c r="S88" s="245">
        <f>SUM(B87:S87)</f>
        <v>1332887.3605917941</v>
      </c>
      <c r="T88" s="245">
        <f>SUM(B87:T87)</f>
        <v>1598244.227762372</v>
      </c>
      <c r="U88" s="245">
        <f>SUM(B87:U87)</f>
        <v>1875849.0739161544</v>
      </c>
      <c r="V88" s="245">
        <f>SUM(B87:V87)</f>
        <v>2168072.5041383016</v>
      </c>
      <c r="W88" s="245">
        <f>SUM(B87:W87)</f>
        <v>2473324.0027360646</v>
      </c>
      <c r="X88" s="245">
        <f>SUM(B87:X87)</f>
        <v>2792135.9746765797</v>
      </c>
      <c r="Y88" s="245">
        <f>SUM(B87:Y87)</f>
        <v>3125063.1859356021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-1740677.3218128802</v>
      </c>
      <c r="C90" s="245">
        <f t="shared" si="17"/>
        <v>-21055.803121822926</v>
      </c>
      <c r="D90" s="245">
        <f t="shared" si="17"/>
        <v>98896.785224925756</v>
      </c>
      <c r="E90" s="245">
        <f t="shared" si="17"/>
        <v>129533.27239732578</v>
      </c>
      <c r="F90" s="245">
        <f t="shared" si="17"/>
        <v>123821.89308021629</v>
      </c>
      <c r="G90" s="245">
        <f t="shared" si="17"/>
        <v>119986.38628074914</v>
      </c>
      <c r="H90" s="245">
        <f t="shared" si="17"/>
        <v>116210.10787561756</v>
      </c>
      <c r="I90" s="245">
        <f t="shared" si="17"/>
        <v>112498.83849841211</v>
      </c>
      <c r="J90" s="245">
        <f t="shared" si="17"/>
        <v>88878.088123363414</v>
      </c>
      <c r="K90" s="245">
        <f t="shared" si="17"/>
        <v>84281.166439211898</v>
      </c>
      <c r="L90" s="245">
        <f t="shared" si="17"/>
        <v>81604.69374208212</v>
      </c>
      <c r="M90" s="245">
        <f t="shared" si="17"/>
        <v>78976.36773585256</v>
      </c>
      <c r="N90" s="245">
        <f t="shared" si="17"/>
        <v>76399.395805092936</v>
      </c>
      <c r="O90" s="245">
        <f t="shared" si="17"/>
        <v>73876.408458828781</v>
      </c>
      <c r="P90" s="245">
        <f t="shared" si="17"/>
        <v>71409.521365573615</v>
      </c>
      <c r="Q90" s="245">
        <f t="shared" si="17"/>
        <v>69000.391552344678</v>
      </c>
      <c r="R90" s="245">
        <f t="shared" si="17"/>
        <v>66650.268287453408</v>
      </c>
      <c r="S90" s="245">
        <f t="shared" si="17"/>
        <v>64360.039121818307</v>
      </c>
      <c r="T90" s="245">
        <f t="shared" si="17"/>
        <v>62130.271522348754</v>
      </c>
      <c r="U90" s="245">
        <f t="shared" si="17"/>
        <v>59961.250493262705</v>
      </c>
      <c r="V90" s="245">
        <f t="shared" si="17"/>
        <v>58227.667089092232</v>
      </c>
      <c r="W90" s="245">
        <f t="shared" si="17"/>
        <v>56110.337180620845</v>
      </c>
      <c r="X90" s="245">
        <f t="shared" si="17"/>
        <v>54061.788989447537</v>
      </c>
      <c r="Y90" s="245">
        <f t="shared" si="17"/>
        <v>52080.578819180031</v>
      </c>
    </row>
    <row r="91" spans="1:25">
      <c r="A91" s="244" t="s">
        <v>572</v>
      </c>
      <c r="B91" s="245">
        <f>SUM(B90:B90)</f>
        <v>-1740677.3218128802</v>
      </c>
      <c r="C91" s="245">
        <f>SUM(B90:C90)</f>
        <v>-1761733.1249347031</v>
      </c>
      <c r="D91" s="245">
        <f>SUM(B90:D90)</f>
        <v>-1662836.3397097774</v>
      </c>
      <c r="E91" s="245">
        <f>SUM(B90:E90)</f>
        <v>-1533303.0673124515</v>
      </c>
      <c r="F91" s="245">
        <f>SUM(B90:F90)</f>
        <v>-1409481.1742322352</v>
      </c>
      <c r="G91" s="245">
        <f>SUM(B90:G90)</f>
        <v>-1289494.787951486</v>
      </c>
      <c r="H91" s="245">
        <f>SUM(B90:H90)</f>
        <v>-1173284.6800758685</v>
      </c>
      <c r="I91" s="245">
        <f>SUM(B90:I90)</f>
        <v>-1060785.8415774563</v>
      </c>
      <c r="J91" s="245">
        <f>SUM(B90:J90)</f>
        <v>-971907.75345409289</v>
      </c>
      <c r="K91" s="245">
        <f>SUM(B90:K90)</f>
        <v>-887626.58701488096</v>
      </c>
      <c r="L91" s="245">
        <f>SUM(B90:L90)</f>
        <v>-806021.89327279886</v>
      </c>
      <c r="M91" s="245">
        <f>SUM(B90:M90)</f>
        <v>-727045.52553694625</v>
      </c>
      <c r="N91" s="245">
        <f>SUM(B90:N90)</f>
        <v>-650646.12973185326</v>
      </c>
      <c r="O91" s="245">
        <f>SUM(B90:O90)</f>
        <v>-576769.72127302445</v>
      </c>
      <c r="P91" s="245">
        <f>SUM(B90:P90)</f>
        <v>-505360.19990745082</v>
      </c>
      <c r="Q91" s="245">
        <f>SUM(B90:Q90)</f>
        <v>-436359.80835510616</v>
      </c>
      <c r="R91" s="245">
        <f>SUM(B90:R90)</f>
        <v>-369709.54006765276</v>
      </c>
      <c r="S91" s="245">
        <f>SUM(B90:S90)</f>
        <v>-305349.50094583444</v>
      </c>
      <c r="T91" s="245">
        <f>SUM(B90:T90)</f>
        <v>-243219.2294234857</v>
      </c>
      <c r="U91" s="245">
        <f>SUM(B90:U90)</f>
        <v>-183257.97893022298</v>
      </c>
      <c r="V91" s="245">
        <f>SUM(B90:V90)</f>
        <v>-125030.31184113075</v>
      </c>
      <c r="W91" s="245">
        <f>SUM(B90:W90)</f>
        <v>-68919.974660509906</v>
      </c>
      <c r="X91" s="245">
        <f>SUM(B90:X90)</f>
        <v>-14858.185671062369</v>
      </c>
      <c r="Y91" s="245">
        <f>SUM(B90:Y90)</f>
        <v>37222.393148117662</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4.6053038770577093E-2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F_</v>
      </c>
      <c r="B12" s="434"/>
      <c r="C12" s="434"/>
      <c r="D12" s="434"/>
      <c r="E12" s="434"/>
      <c r="F12" s="434"/>
      <c r="G12" s="434"/>
      <c r="H12" s="434"/>
      <c r="I12" s="434"/>
      <c r="J12" s="435" t="str">
        <f>'1. паспорт местоположение'!C12</f>
        <v>1.2.2.47.12</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Реконструкция КРУН-932 отп.ВЛ-6кв ПС-7яч.25 к КТПН-673 эск6</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49" zoomScale="70" zoomScaleNormal="70" zoomScaleSheetLayoutView="70" workbookViewId="0">
      <selection activeCell="AD10"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1.2.2.47.12</v>
      </c>
      <c r="C11" s="6"/>
      <c r="D11" s="6"/>
      <c r="E11" s="6"/>
      <c r="F11" s="6"/>
      <c r="G11" s="6"/>
      <c r="H11" s="207" t="str">
        <f>'1. паспорт местоположение'!C12</f>
        <v>1.2.2.47.12</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Реконструкция КРУН-932 отп.ВЛ-6кв ПС-7яч.25 к КТПН-673 эск6</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586</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1.6788528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v>1.6788528</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0</v>
      </c>
      <c r="AD27" s="208">
        <f t="shared" si="3"/>
        <v>1.6788528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1.3990440000000002</v>
      </c>
      <c r="E30" s="208"/>
      <c r="F30" s="208"/>
      <c r="G30" s="208"/>
      <c r="H30" s="209"/>
      <c r="I30" s="209">
        <f>I27/1.18</f>
        <v>0</v>
      </c>
      <c r="J30" s="209"/>
      <c r="K30" s="209">
        <f>K27/1.18</f>
        <v>0</v>
      </c>
      <c r="L30" s="209"/>
      <c r="M30" s="209">
        <f>M27/1.12</f>
        <v>0</v>
      </c>
      <c r="N30" s="209"/>
      <c r="O30" s="209">
        <f>O27/1.2</f>
        <v>0</v>
      </c>
      <c r="P30" s="209"/>
      <c r="Q30" s="209">
        <f>Q27/1.2</f>
        <v>0</v>
      </c>
      <c r="R30" s="209"/>
      <c r="S30" s="209">
        <f>S27/1.2</f>
        <v>1.3990440000000002</v>
      </c>
      <c r="T30" s="209"/>
      <c r="U30" s="209">
        <f>U27/1.2</f>
        <v>0</v>
      </c>
      <c r="V30" s="209"/>
      <c r="W30" s="209">
        <f>W27/1.2</f>
        <v>0</v>
      </c>
      <c r="X30" s="209"/>
      <c r="Y30" s="209">
        <f>Y27/1.2</f>
        <v>0</v>
      </c>
      <c r="Z30" s="209"/>
      <c r="AA30" s="209">
        <f>AA27/1.2</f>
        <v>0</v>
      </c>
      <c r="AB30" s="208"/>
      <c r="AC30" s="208">
        <f t="shared" si="2"/>
        <v>0</v>
      </c>
      <c r="AD30" s="208">
        <f t="shared" si="3"/>
        <v>1.3990440000000002</v>
      </c>
    </row>
    <row r="31" spans="1:33">
      <c r="A31" s="70" t="s">
        <v>176</v>
      </c>
      <c r="B31" s="41" t="s">
        <v>175</v>
      </c>
      <c r="C31" s="208">
        <f t="shared" si="0"/>
        <v>0</v>
      </c>
      <c r="D31" s="208">
        <f t="shared" si="1"/>
        <v>6.9952200000000006E-2</v>
      </c>
      <c r="E31" s="208"/>
      <c r="F31" s="208"/>
      <c r="G31" s="208"/>
      <c r="H31" s="209"/>
      <c r="I31" s="209">
        <f>I30*0.05</f>
        <v>0</v>
      </c>
      <c r="J31" s="209"/>
      <c r="K31" s="209">
        <f>K30*0.05</f>
        <v>0</v>
      </c>
      <c r="L31" s="209"/>
      <c r="M31" s="209">
        <f>M30*0.05</f>
        <v>0</v>
      </c>
      <c r="N31" s="209"/>
      <c r="O31" s="209">
        <f>O30*0.05</f>
        <v>0</v>
      </c>
      <c r="P31" s="208"/>
      <c r="Q31" s="209">
        <f>Q30*0.05</f>
        <v>0</v>
      </c>
      <c r="R31" s="208"/>
      <c r="S31" s="209">
        <f>S30*0.05</f>
        <v>6.9952200000000006E-2</v>
      </c>
      <c r="T31" s="208"/>
      <c r="U31" s="209">
        <f>U30*0.05</f>
        <v>0</v>
      </c>
      <c r="V31" s="209"/>
      <c r="W31" s="209">
        <f>W30*0.05</f>
        <v>0</v>
      </c>
      <c r="X31" s="208"/>
      <c r="Y31" s="209">
        <f>Y30*0.05</f>
        <v>0</v>
      </c>
      <c r="Z31" s="208"/>
      <c r="AA31" s="209">
        <f>AA30*0.05</f>
        <v>0</v>
      </c>
      <c r="AB31" s="208"/>
      <c r="AC31" s="208">
        <f t="shared" si="2"/>
        <v>0</v>
      </c>
      <c r="AD31" s="208">
        <f t="shared" si="3"/>
        <v>6.9952200000000006E-2</v>
      </c>
    </row>
    <row r="32" spans="1:33" ht="31.5">
      <c r="A32" s="70" t="s">
        <v>174</v>
      </c>
      <c r="B32" s="41" t="s">
        <v>173</v>
      </c>
      <c r="C32" s="208">
        <f t="shared" si="0"/>
        <v>0</v>
      </c>
      <c r="D32" s="208">
        <f t="shared" si="1"/>
        <v>0.55961760000000005</v>
      </c>
      <c r="E32" s="208"/>
      <c r="F32" s="208"/>
      <c r="G32" s="208"/>
      <c r="H32" s="209"/>
      <c r="I32" s="209">
        <f>I30*0.4</f>
        <v>0</v>
      </c>
      <c r="J32" s="209"/>
      <c r="K32" s="209">
        <f>K30*0.4</f>
        <v>0</v>
      </c>
      <c r="L32" s="209"/>
      <c r="M32" s="209">
        <f>M30*0.4</f>
        <v>0</v>
      </c>
      <c r="N32" s="209"/>
      <c r="O32" s="209">
        <f>O30*0.4</f>
        <v>0</v>
      </c>
      <c r="P32" s="208"/>
      <c r="Q32" s="209">
        <f>Q30*0.4</f>
        <v>0</v>
      </c>
      <c r="R32" s="208"/>
      <c r="S32" s="209">
        <f>S30*0.4</f>
        <v>0.55961760000000005</v>
      </c>
      <c r="T32" s="208"/>
      <c r="U32" s="209">
        <f>U30*0.4</f>
        <v>0</v>
      </c>
      <c r="V32" s="209"/>
      <c r="W32" s="209">
        <f>W30*0.4</f>
        <v>0</v>
      </c>
      <c r="X32" s="208"/>
      <c r="Y32" s="209">
        <f>Y30*0.4</f>
        <v>0</v>
      </c>
      <c r="Z32" s="208"/>
      <c r="AA32" s="209">
        <f>AA30*0.4</f>
        <v>0</v>
      </c>
      <c r="AB32" s="208"/>
      <c r="AC32" s="208">
        <f t="shared" si="2"/>
        <v>0</v>
      </c>
      <c r="AD32" s="208">
        <f t="shared" si="3"/>
        <v>0.55961760000000005</v>
      </c>
    </row>
    <row r="33" spans="1:30">
      <c r="A33" s="70" t="s">
        <v>172</v>
      </c>
      <c r="B33" s="41" t="s">
        <v>171</v>
      </c>
      <c r="C33" s="208">
        <f t="shared" si="0"/>
        <v>0</v>
      </c>
      <c r="D33" s="208">
        <f t="shared" si="1"/>
        <v>0.69952200000000009</v>
      </c>
      <c r="E33" s="208"/>
      <c r="F33" s="208"/>
      <c r="G33" s="208"/>
      <c r="H33" s="209"/>
      <c r="I33" s="209">
        <f>I30*0.5</f>
        <v>0</v>
      </c>
      <c r="J33" s="209"/>
      <c r="K33" s="209">
        <f>K30*0.5</f>
        <v>0</v>
      </c>
      <c r="L33" s="209"/>
      <c r="M33" s="209">
        <f>M30*0.5</f>
        <v>0</v>
      </c>
      <c r="N33" s="209"/>
      <c r="O33" s="209">
        <f>O30*0.5</f>
        <v>0</v>
      </c>
      <c r="P33" s="208"/>
      <c r="Q33" s="209">
        <f>Q30*0.5</f>
        <v>0</v>
      </c>
      <c r="R33" s="208"/>
      <c r="S33" s="209">
        <f>S30*0.5</f>
        <v>0.69952200000000009</v>
      </c>
      <c r="T33" s="208"/>
      <c r="U33" s="209">
        <f>U30*0.5</f>
        <v>0</v>
      </c>
      <c r="V33" s="209"/>
      <c r="W33" s="209">
        <f>W30*0.5</f>
        <v>0</v>
      </c>
      <c r="X33" s="208"/>
      <c r="Y33" s="209">
        <f>Y30*0.5</f>
        <v>0</v>
      </c>
      <c r="Z33" s="208"/>
      <c r="AA33" s="209">
        <f>AA30*0.5</f>
        <v>0</v>
      </c>
      <c r="AB33" s="208"/>
      <c r="AC33" s="208">
        <f t="shared" si="2"/>
        <v>0</v>
      </c>
      <c r="AD33" s="208">
        <f t="shared" si="3"/>
        <v>0.69952200000000009</v>
      </c>
    </row>
    <row r="34" spans="1:30">
      <c r="A34" s="70" t="s">
        <v>170</v>
      </c>
      <c r="B34" s="41" t="s">
        <v>169</v>
      </c>
      <c r="C34" s="208">
        <f t="shared" si="0"/>
        <v>0</v>
      </c>
      <c r="D34" s="208">
        <f t="shared" si="1"/>
        <v>6.9952200000000131E-2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6.9952200000000131E-2</v>
      </c>
      <c r="T34" s="208"/>
      <c r="U34" s="209">
        <f>U30-U31-U32-U33</f>
        <v>0</v>
      </c>
      <c r="V34" s="209"/>
      <c r="W34" s="209">
        <f>W30-W31-W32-W33</f>
        <v>0</v>
      </c>
      <c r="X34" s="208"/>
      <c r="Y34" s="209">
        <f>Y30-Y31-Y32-Y33</f>
        <v>0</v>
      </c>
      <c r="Z34" s="208"/>
      <c r="AA34" s="209">
        <f>AA30-AA31-AA32-AA33</f>
        <v>0</v>
      </c>
      <c r="AB34" s="208"/>
      <c r="AC34" s="208">
        <f t="shared" si="2"/>
        <v>0</v>
      </c>
      <c r="AD34" s="208">
        <f t="shared" si="3"/>
        <v>6.9952200000000131E-2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1.3990440000000002</v>
      </c>
      <c r="E52" s="208"/>
      <c r="F52" s="208"/>
      <c r="G52" s="208"/>
      <c r="H52" s="209"/>
      <c r="I52" s="209">
        <f>I30</f>
        <v>0</v>
      </c>
      <c r="J52" s="209"/>
      <c r="K52" s="209">
        <f>K30</f>
        <v>0</v>
      </c>
      <c r="L52" s="209"/>
      <c r="M52" s="209">
        <f>M30</f>
        <v>0</v>
      </c>
      <c r="N52" s="209"/>
      <c r="O52" s="209">
        <f>O30</f>
        <v>0</v>
      </c>
      <c r="P52" s="209"/>
      <c r="Q52" s="209">
        <f>Q30</f>
        <v>0</v>
      </c>
      <c r="R52" s="209"/>
      <c r="S52" s="209">
        <f>S30</f>
        <v>1.3990440000000002</v>
      </c>
      <c r="T52" s="209"/>
      <c r="U52" s="209">
        <f>U30</f>
        <v>0</v>
      </c>
      <c r="V52" s="209"/>
      <c r="W52" s="209">
        <f>W30</f>
        <v>0</v>
      </c>
      <c r="X52" s="209"/>
      <c r="Y52" s="209">
        <f>Y30</f>
        <v>0</v>
      </c>
      <c r="Z52" s="209"/>
      <c r="AA52" s="209">
        <f>AA30</f>
        <v>0</v>
      </c>
      <c r="AB52" s="209"/>
      <c r="AC52" s="208">
        <f t="shared" si="2"/>
        <v>0</v>
      </c>
      <c r="AD52" s="208">
        <f t="shared" si="3"/>
        <v>1.3990440000000002</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F_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1.2.2.47.12</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Реконструкция КРУН-932 отп.ВЛ-6кв ПС-7яч.25 к КТПН-673 эск6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1.2.2.47.12</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Реконструкция КРУН-932 отп.ВЛ-6кв ПС-7яч.25 к КТПН-673 эск6</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1.6788528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2021-04-04T12:53:25Z</dcterms:modified>
</cp:coreProperties>
</file>